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defaultThemeVersion="124226"/>
  <mc:AlternateContent xmlns:mc="http://schemas.openxmlformats.org/markup-compatibility/2006">
    <mc:Choice Requires="x15">
      <x15ac:absPath xmlns:x15ac="http://schemas.microsoft.com/office/spreadsheetml/2010/11/ac" url="D:\BK_ PC Antiguo_anderson\DOCUMENTOS DE APOYO\INDICADORES, RIESGOS, PAAC Y PLAN DE ACCION\1. INDICADORES DE GESTIÓN\2024\"/>
    </mc:Choice>
  </mc:AlternateContent>
  <bookViews>
    <workbookView xWindow="0" yWindow="0" windowWidth="28800" windowHeight="11685" tabRatio="808"/>
  </bookViews>
  <sheets>
    <sheet name="Comisiones" sheetId="9" r:id="rId1"/>
  </sheets>
  <definedNames>
    <definedName name="_xlnm.Print_Area" localSheetId="0">Comisiones!$B$2:$R$49</definedName>
    <definedName name="Fuente_indicador">Comisiones!$M$96:$M$102</definedName>
    <definedName name="GESTIÓN_ADMINISTRATIVA_Y_FINANCIERA">#REF!</definedName>
    <definedName name="GESTIÓN_CONTRACTUAL">#REF!</definedName>
    <definedName name="GESTIÓN_DE_EVALUACIÓN_Y_MEJORA">#REF!</definedName>
    <definedName name="GESTIÓN_DE_LA_INFORMACIÓN_Y_LAS_COMUNICACIONES">#REF!</definedName>
    <definedName name="GESTIÓN_DE_LA_INFRAESTRUCTURA">#REF!</definedName>
    <definedName name="GESTIÓN_DE_RECURSOS">#REF!</definedName>
    <definedName name="GESTIÓN_DE_SUMINISTRO_DE_BIENES_Y_SERVICIOS">#REF!</definedName>
    <definedName name="GESTIÓN_JURÍDICA">#REF!</definedName>
    <definedName name="INVESTIGACIÓN_Y_DESARROLLO_DE_LA_GESTIÓN_PENITENCIARIA_Y_CARCELARIA">#REF!</definedName>
    <definedName name="Periodicidad">Comisiones!$I$96:$I$101</definedName>
    <definedName name="PLANEACIÓN_ESTRATÉGICA_Y_GESTIÓN_ORGANIZACIONAL">#REF!</definedName>
    <definedName name="Procesos">#REF!</definedName>
    <definedName name="Tipo_indicador" localSheetId="0">Comisiones!$H$96:$H$98</definedName>
  </definedNames>
  <calcPr calcId="162913"/>
</workbook>
</file>

<file path=xl/calcChain.xml><?xml version="1.0" encoding="utf-8"?>
<calcChain xmlns="http://schemas.openxmlformats.org/spreadsheetml/2006/main">
  <c r="M28" i="9" l="1"/>
  <c r="J28" i="9" l="1"/>
  <c r="G28" i="9" l="1"/>
  <c r="D28" i="9" l="1"/>
  <c r="P27" i="9" l="1"/>
  <c r="P26" i="9"/>
  <c r="P28" i="9" l="1"/>
</calcChain>
</file>

<file path=xl/sharedStrings.xml><?xml version="1.0" encoding="utf-8"?>
<sst xmlns="http://schemas.openxmlformats.org/spreadsheetml/2006/main" count="107" uniqueCount="102">
  <si>
    <t xml:space="preserve">  I. IDENTIFICACION DEL INDICADOR </t>
  </si>
  <si>
    <t>Unidad de Medida</t>
  </si>
  <si>
    <t xml:space="preserve">Fuente de Información </t>
  </si>
  <si>
    <t xml:space="preserve">Tipo de Indicador: </t>
  </si>
  <si>
    <t xml:space="preserve">Eficacia </t>
  </si>
  <si>
    <t>Efectividad</t>
  </si>
  <si>
    <t xml:space="preserve">Periodicidad: </t>
  </si>
  <si>
    <t xml:space="preserve">Mensual </t>
  </si>
  <si>
    <t>Trimestral</t>
  </si>
  <si>
    <t>Semestral</t>
  </si>
  <si>
    <t>Anual</t>
  </si>
  <si>
    <t xml:space="preserve">Rango de Gestión </t>
  </si>
  <si>
    <t>Registro de Resultados</t>
  </si>
  <si>
    <t>TOTAL PERIODO</t>
  </si>
  <si>
    <t>Fórmula de Cálculo</t>
  </si>
  <si>
    <t>Variable 1</t>
  </si>
  <si>
    <t>Periodo</t>
  </si>
  <si>
    <t>Meta</t>
  </si>
  <si>
    <t>ANALISIS DE RESULTADOS 1:</t>
  </si>
  <si>
    <t>ANALISIS DE RESULTADOS 2:</t>
  </si>
  <si>
    <t>ANALISIS DE RESULTADOS 4:</t>
  </si>
  <si>
    <t xml:space="preserve">ANÁLISIS DE RESULTADOS </t>
  </si>
  <si>
    <t>Tipo de Indicador</t>
  </si>
  <si>
    <t xml:space="preserve">            II.   RESULTADOS</t>
  </si>
  <si>
    <t>Periodicidad:</t>
  </si>
  <si>
    <t>Alto</t>
  </si>
  <si>
    <t>Medio</t>
  </si>
  <si>
    <t>Bajo</t>
  </si>
  <si>
    <t xml:space="preserve">Resultados </t>
  </si>
  <si>
    <t>Fuente de Indicador</t>
  </si>
  <si>
    <t>Plan de Acción</t>
  </si>
  <si>
    <t>Plan de Mejoramiento</t>
  </si>
  <si>
    <t>Caracterización de Proceso</t>
  </si>
  <si>
    <t>Proyectos de Inversión</t>
  </si>
  <si>
    <t>Acuerdos de Gestión</t>
  </si>
  <si>
    <t>Variable 2</t>
  </si>
  <si>
    <t>Gestión Jurídica</t>
  </si>
  <si>
    <t>PROCESO</t>
  </si>
  <si>
    <t>Gestión Financiera</t>
  </si>
  <si>
    <t>Gestión Documental</t>
  </si>
  <si>
    <t>Plan Estratégico</t>
  </si>
  <si>
    <t>Estrategia de Rendición de Cuentas</t>
  </si>
  <si>
    <t>Sistema de Gestión de Seguridad de Información</t>
  </si>
  <si>
    <t>Sistema de Gestión de Seguridad y Salud en el Trabajo</t>
  </si>
  <si>
    <t>Gestión Direccionamiento Estratégico</t>
  </si>
  <si>
    <t>Comunicaciones e Información</t>
  </si>
  <si>
    <t>Gestión Mejora Continua Sistema Integrado de Gestión</t>
  </si>
  <si>
    <t>Gestión Normativa</t>
  </si>
  <si>
    <t xml:space="preserve">Elección De Servidores Públicos Distritales </t>
  </si>
  <si>
    <t>Gestión Control Político</t>
  </si>
  <si>
    <t>Atención al Ciudadano</t>
  </si>
  <si>
    <t>Talento Humano</t>
  </si>
  <si>
    <t>Anales y Publicaciones y Relatoría</t>
  </si>
  <si>
    <t>Gestión de Recursos Físicos</t>
  </si>
  <si>
    <t>Sistemas y Seguridad de la Información</t>
  </si>
  <si>
    <t>Evaluación Independiente</t>
  </si>
  <si>
    <t>Nombre del Indicador:</t>
  </si>
  <si>
    <t>Descripción del Indicador:</t>
  </si>
  <si>
    <t>Responsable de la Medición:</t>
  </si>
  <si>
    <t>Responsable del Proceso:</t>
  </si>
  <si>
    <t>Proceso:</t>
  </si>
  <si>
    <t>Linea Base:</t>
  </si>
  <si>
    <t>Tendencia</t>
  </si>
  <si>
    <t>Tendencia:</t>
  </si>
  <si>
    <t>Constante</t>
  </si>
  <si>
    <t>Creciente</t>
  </si>
  <si>
    <t>Decreciente</t>
  </si>
  <si>
    <t>Acumulado</t>
  </si>
  <si>
    <t>Cuatrimestral</t>
  </si>
  <si>
    <t xml:space="preserve">Eficiencia </t>
  </si>
  <si>
    <t>ACCIONES TOMADAS PARA GENERAR EL CUMPLIMIENTO (SÓLO EN INCUMPLIMIENTO DEL INDICADOR)</t>
  </si>
  <si>
    <t>Cumple o No cumple</t>
  </si>
  <si>
    <t>FECHA DE REPORTE</t>
  </si>
  <si>
    <t>ANÁLISIS</t>
  </si>
  <si>
    <t>Bimestral</t>
  </si>
  <si>
    <t>VERSIÓN: 03</t>
  </si>
  <si>
    <t>FECHA: 15-Mar-2019</t>
  </si>
  <si>
    <t>ANALISIS DE RESULTADOS 3:</t>
  </si>
  <si>
    <t>CÓDIGO: GMC-FO-005</t>
  </si>
  <si>
    <t>HOJA DE VIDA DE INDICADOR DE GESTIÓN</t>
  </si>
  <si>
    <t>Porcentaje</t>
  </si>
  <si>
    <t>0%-59%</t>
  </si>
  <si>
    <t>Trimestre I</t>
  </si>
  <si>
    <t>Trimestre II</t>
  </si>
  <si>
    <t>Trimestre III</t>
  </si>
  <si>
    <t>Trimestre IV</t>
  </si>
  <si>
    <t>Subsecretarios de Comisiones permanentes</t>
  </si>
  <si>
    <t>Comisiones Permanentes</t>
  </si>
  <si>
    <t>Proyectos de acuerdo debatidos en Comisiones</t>
  </si>
  <si>
    <t>Este indicador mide la eficacia en el trámite de los Proyectos de Acuerdo en las Comisiones Permanentes, en el desarrollo de la Gestión Normativa</t>
  </si>
  <si>
    <t>(P.A. aprobados+P.A negados + P.A. devueltos/ Proyectos de acuerdo programados)*100</t>
  </si>
  <si>
    <t>Red interna SECRETARIA GENERAL -carpeta PROYECTOS DE ACUERDO</t>
  </si>
  <si>
    <t>75%-100%</t>
  </si>
  <si>
    <t>60%-74%</t>
  </si>
  <si>
    <t xml:space="preserve"> 31 de marzo de 2024 </t>
  </si>
  <si>
    <t>30 de junio de 2024</t>
  </si>
  <si>
    <t>30 de septiembre de 2024</t>
  </si>
  <si>
    <t>31 de diciembre de 2024</t>
  </si>
  <si>
    <r>
      <t xml:space="preserve">Durante el primer trimestre se debatió un (1) proyecto de acuerdo debidamente priorizado en la Comisión.  
P.A. No.171 de 2024, “Por el cual se establecen disposiciones que permita integrar acciones afirmativas para prevenir, asistir y combatir el virus de papiloma humano y el cáncer de cuello uterino en el Distrito Capital”.
Observación: </t>
    </r>
    <r>
      <rPr>
        <sz val="10"/>
        <rFont val="Arial"/>
        <family val="2"/>
      </rPr>
      <t>Durante el primer trimestre se realizaron las siguientes sesiones: 1. ELECCIÓN DE LA MESA DIRECTIVA DE LA COMISIÓN SEGUNDA PERMANENTE DE GOBIERNO 2. Entrevista para escuchar y evaluar a los aspirantes seleccionados para proveer el cargo de Subsecretario de Despacho de la Comisión Segunda Permanente de Gobierno 3. Elección de Subsecretario/a de la Comisión Segunda Permanente de Gobierno</t>
    </r>
    <r>
      <rPr>
        <b/>
        <sz val="10"/>
        <rFont val="Arial"/>
        <family val="2"/>
      </rPr>
      <t>.</t>
    </r>
  </si>
  <si>
    <t>Durante el segundo trimestre se priorizaron dos (2) proyectos de acuerdo, de los cuales dos (2) fueron debatidos en la Comisión.  
P.A. No. 241 de 2024, “Por el cual se institucionaliza la conmemoración anual de la promulgación de la constitución política de 1991 y se dictan otras disposiciones”.
P.A. No. 279 de 2024, “Por el cual se establecen medidas para garantizar el ejercicio de los derechos fundamentales de las personas LGBTQ+ al interior de las instituciones educativas del Distrito Capital y se dictan otras disposiciones”
De los dos (2) proyectos debatidos, fue aprobado un (1) proyecto de acuerdo.</t>
  </si>
  <si>
    <r>
      <t>Durante el tercer trimestre se priorizaron veinte (20) proyectos de acuerdo, de los cuales veinte (20) fueron debatidos en la Comisión. 
-Proyecto de Acuerdo Priorizado No. 403 de 2024, “</t>
    </r>
    <r>
      <rPr>
        <sz val="10"/>
        <rFont val="Arial"/>
        <family val="2"/>
      </rPr>
      <t xml:space="preserve">Por medio del cual se crea la condecoración Augusto Ángel Maya a la Educación Ambiental en el Distrito Capital”.
 </t>
    </r>
    <r>
      <rPr>
        <b/>
        <sz val="10"/>
        <rFont val="Arial"/>
        <family val="2"/>
      </rPr>
      <t>Acumulados por unidad de materia:
- Proyecto de Acuerdo Priorizado No. 573 de 2024,</t>
    </r>
    <r>
      <rPr>
        <sz val="10"/>
        <rFont val="Arial"/>
        <family val="2"/>
      </rPr>
      <t xml:space="preserve"> “Por medio del cual se establecen lineamientos para garantizar el cumplimiento de la política de racionalización de trámites en el Distrito Capital”.
</t>
    </r>
    <r>
      <rPr>
        <b/>
        <sz val="10"/>
        <rFont val="Arial"/>
        <family val="2"/>
      </rPr>
      <t>-Proyecto de acuerdo Priorizado No. 603 de 2024.</t>
    </r>
    <r>
      <rPr>
        <sz val="10"/>
        <rFont val="Arial"/>
        <family val="2"/>
      </rPr>
      <t xml:space="preserve"> “Por medio del cual se crea la figura de la defensoría de las y los estudiantes con discapacidad en el Distrito”
</t>
    </r>
    <r>
      <rPr>
        <b/>
        <sz val="10"/>
        <rFont val="Arial"/>
        <family val="2"/>
      </rPr>
      <t>- Acumulados por unidad de materia: 
Proyectos de acuerdo priorizados No. 422 de 2024,</t>
    </r>
    <r>
      <rPr>
        <sz val="10"/>
        <rFont val="Arial"/>
        <family val="2"/>
      </rPr>
      <t xml:space="preserve"> “Por medio del cual se incluye el componente de educación socioemocional en la estructura curricular de los planes y programas de formación de estudiantes y docentes en las instituciones educativas del Distrito Capital”; 
</t>
    </r>
    <r>
      <rPr>
        <b/>
        <sz val="10"/>
        <rFont val="Arial"/>
        <family val="2"/>
      </rPr>
      <t>- Proyectos de acuerdo priorizados No. 611 de 2024</t>
    </r>
    <r>
      <rPr>
        <sz val="10"/>
        <rFont val="Arial"/>
        <family val="2"/>
      </rPr>
      <t xml:space="preserve">, “Por medio del cual se crean orientaciones para el desarrollo y fortalecimiento de las capacidades ciudadanas y socioemocionales en las instituciones educativas del distrito”; 
</t>
    </r>
    <r>
      <rPr>
        <b/>
        <sz val="10"/>
        <rFont val="Arial"/>
        <family val="2"/>
      </rPr>
      <t>- Proyectos de acuerdo priorizados No. 614 de 2024,</t>
    </r>
    <r>
      <rPr>
        <sz val="10"/>
        <rFont val="Arial"/>
        <family val="2"/>
      </rPr>
      <t xml:space="preserve"> “Por medio del cual se dictan lineamientos para fortalecer la promoción y prevención de la salud mental en los niños, adolescentes y jóvenes en las instituciones educativas del ámbito escolar del Distrito Capital y se dictan otras disposiciones”, 
</t>
    </r>
    <r>
      <rPr>
        <b/>
        <sz val="10"/>
        <rFont val="Arial"/>
        <family val="2"/>
      </rPr>
      <t>- Proyectos de Acuerdo priorizados Nos.418 de 2024,</t>
    </r>
    <r>
      <rPr>
        <sz val="10"/>
        <rFont val="Arial"/>
        <family val="2"/>
      </rPr>
      <t xml:space="preserve"> "Por medio de la cual se
reconoce, rinde homenaje y se otorgan beneficios a los veteranos de la fuerza
pública en el Distrito Capital de conformidad con la Ley 1979 de 2019, Decretos
1345, 1346 de 2020, demás normas concordantes y se dictan otras disposiciones"; 
</t>
    </r>
    <r>
      <rPr>
        <b/>
        <sz val="10"/>
        <rFont val="Arial"/>
        <family val="2"/>
      </rPr>
      <t>- Proyectos de acuerdo priorizados No.419 de 2024</t>
    </r>
    <r>
      <rPr>
        <sz val="10"/>
        <rFont val="Arial"/>
        <family val="2"/>
      </rPr>
      <t xml:space="preserve">, “Por medio del cual se dictan disposiciones para la promoción de beneficios y servicios que rindan homenaje a los veteranos de la fuerza pública residentes en la ciudad de Bogotá de conformidad con la ley 1979 de 2019”;
</t>
    </r>
    <r>
      <rPr>
        <b/>
        <sz val="10"/>
        <rFont val="Arial"/>
        <family val="2"/>
      </rPr>
      <t>- Proyectos de acuerdo priorizados No. 497 de 2024</t>
    </r>
    <r>
      <rPr>
        <sz val="10"/>
        <rFont val="Arial"/>
        <family val="2"/>
      </rPr>
      <t xml:space="preserve">, “Por medio del cual se establecen beneficios para los veteranos de la fuerza pública residentes en la ciudad de Bogotá, como reconocimiento a su labor y servicio en beneficio de la ciudad y el país, de acuerdo con lo establecido en la Ley 1979 de 2019 y en el Decreto 1345 de 2020 por el cual se reglamenta”, 
</t>
    </r>
    <r>
      <rPr>
        <b/>
        <sz val="10"/>
        <rFont val="Arial"/>
        <family val="2"/>
      </rPr>
      <t>- Proyectos de acuerdo priorizados No. 575 de 2024,</t>
    </r>
    <r>
      <rPr>
        <sz val="10"/>
        <rFont val="Arial"/>
        <family val="2"/>
      </rPr>
      <t xml:space="preserve"> “Por el cual se institucionaliza el día del veterano, se rinde homenaje a los caídos en acción, se establecen políticas de bienestar a los veteranos de la fuerza pública y su núcleo familiar en la ciudad de Bogotá y se dictan otras disposiciones”.
</t>
    </r>
    <r>
      <rPr>
        <b/>
        <sz val="10"/>
        <rFont val="Arial"/>
        <family val="2"/>
      </rPr>
      <t xml:space="preserve"> Acumulados por unidad de materia:</t>
    </r>
    <r>
      <rPr>
        <sz val="10"/>
        <rFont val="Arial"/>
        <family val="2"/>
      </rPr>
      <t xml:space="preserve">
</t>
    </r>
    <r>
      <rPr>
        <b/>
        <sz val="10"/>
        <rFont val="Arial"/>
        <family val="2"/>
      </rPr>
      <t>- Proyectos de acuerdo priorizados No.399 de 2024,</t>
    </r>
    <r>
      <rPr>
        <sz val="10"/>
        <rFont val="Arial"/>
        <family val="2"/>
      </rPr>
      <t xml:space="preserve"> “Por el cual se establecen medidas para garantizar el ejercicio de los derechos fundamentales de las personas LGBTQ+ al interior de las instituciones educativas del Distrito Capital y se dictan otras disposiciones”.
</t>
    </r>
    <r>
      <rPr>
        <b/>
        <sz val="10"/>
        <rFont val="Arial"/>
        <family val="2"/>
      </rPr>
      <t>- Proyectos de Acuerdo priorizados Nos. 585 de 2024,</t>
    </r>
    <r>
      <rPr>
        <sz val="10"/>
        <rFont val="Arial"/>
        <family val="2"/>
      </rPr>
      <t xml:space="preserve"> “Por medio del cual se promueven acciones para garantizar entornos escolares libres de bullying al interior de las instituciones educativas del Distrito Capital y se dictan otras disposiciones” 
</t>
    </r>
    <r>
      <rPr>
        <b/>
        <sz val="10"/>
        <rFont val="Arial"/>
        <family val="2"/>
      </rPr>
      <t xml:space="preserve">- Proyectos de acuerdo priorizados No.596 de 2024 </t>
    </r>
    <r>
      <rPr>
        <sz val="10"/>
        <rFont val="Arial"/>
        <family val="2"/>
      </rPr>
      <t>“Por medio del cual se adoptan medidas de prevención, atención y sanción del acoso escolar dentro de las instituciones educativas del distrito y se dictan otras disposiciones”, acumulados por unidad de materia.</t>
    </r>
    <r>
      <rPr>
        <b/>
        <sz val="10"/>
        <rFont val="Arial"/>
        <family val="2"/>
      </rPr>
      <t xml:space="preserve">
 Acumulados por unidad de materia:
- Proyectos de Acuerdo Priorizado No. 552 de 2024,</t>
    </r>
    <r>
      <rPr>
        <sz val="10"/>
        <rFont val="Arial"/>
        <family val="2"/>
      </rPr>
      <t xml:space="preserve"> "Por medio del cual se crea el protocolo para la atención integral de víctimas.
</t>
    </r>
    <r>
      <rPr>
        <b/>
        <sz val="10"/>
        <rFont val="Arial"/>
        <family val="2"/>
      </rPr>
      <t>- Proyectos de Acuerdo Priorizado No. 400 de 2024,</t>
    </r>
    <r>
      <rPr>
        <sz val="10"/>
        <rFont val="Arial"/>
        <family val="2"/>
      </rPr>
      <t xml:space="preserve"> “Por el cual se conmemora el 25 de marzo como el día de las víctimas por covid-19 en Bogotá”; 
</t>
    </r>
    <r>
      <rPr>
        <b/>
        <sz val="10"/>
        <rFont val="Arial"/>
        <family val="2"/>
      </rPr>
      <t>- Proyectos de Acuerdo Priorizado  No. 500 de 2024</t>
    </r>
    <r>
      <rPr>
        <sz val="10"/>
        <rFont val="Arial"/>
        <family val="2"/>
      </rPr>
      <t xml:space="preserve">, “Por medio del cual se rinde homenaje al personal de salud fallecido a causa del covid – 19 y se crea la Orden Civil al Mérito “Héroes de la Salud”; 
</t>
    </r>
    <r>
      <rPr>
        <b/>
        <sz val="10"/>
        <rFont val="Arial"/>
        <family val="2"/>
      </rPr>
      <t>- Proyectos de Acuerdo Priorizado  No. 591 de 2024</t>
    </r>
    <r>
      <rPr>
        <sz val="10"/>
        <rFont val="Arial"/>
        <family val="2"/>
      </rPr>
      <t xml:space="preserve">, “Por medio del cual se rinde homenaje en el Concejo de Bogotá a las víctimas de covid 19 y al personal médico y se dictan otras disposiciones”. Acumulados por unidad de materia.
</t>
    </r>
    <r>
      <rPr>
        <b/>
        <sz val="10"/>
        <rFont val="Arial"/>
        <family val="2"/>
      </rPr>
      <t>Acumulados por unidad de materia:
- Proyectos de Acuerdo Priorizado  No. 590 de 2024</t>
    </r>
    <r>
      <rPr>
        <sz val="10"/>
        <rFont val="Arial"/>
        <family val="2"/>
      </rPr>
      <t xml:space="preserve"> “Por medio del cual se reconoce el Bastón blanco para la movilidad de Personas con Discapacidad visual”
</t>
    </r>
    <r>
      <rPr>
        <b/>
        <sz val="10"/>
        <rFont val="Arial"/>
        <family val="2"/>
      </rPr>
      <t xml:space="preserve">- Proyectos de Acuerdo Priorizado No. 426 de 2024 </t>
    </r>
    <r>
      <rPr>
        <sz val="10"/>
        <rFont val="Arial"/>
        <family val="2"/>
      </rPr>
      <t xml:space="preserve">“Por medio del cual se establecen medidas para la dignificación y el fortalecimiento del cuidado menstrual en las Instituciones Educativas del Distrito Capital y se dictan otras disposiciones” 
</t>
    </r>
    <r>
      <rPr>
        <b/>
        <sz val="10"/>
        <rFont val="Arial"/>
        <family val="2"/>
      </rPr>
      <t>- Proyectos de Acuerdo Priorizado  No. 439 de 2024</t>
    </r>
    <r>
      <rPr>
        <sz val="10"/>
        <rFont val="Arial"/>
        <family val="2"/>
      </rPr>
      <t xml:space="preserve"> “Por medio del cual se promueven acciones para generar condiciones óptimas de cuidado menstrual”, acumulados por unidad de materia.
</t>
    </r>
    <r>
      <rPr>
        <b/>
        <sz val="10"/>
        <rFont val="Arial"/>
        <family val="2"/>
      </rPr>
      <t>De los veinte (20) proyectos debatidos, se aprobaron  20 proyectos de acuerdos.</t>
    </r>
  </si>
  <si>
    <r>
      <rPr>
        <b/>
        <sz val="10"/>
        <rFont val="Arial"/>
        <family val="2"/>
      </rPr>
      <t>Durante el cuarto trimestre se priorizaron diez (10) proyectos de acuerdo, de los cuales diez (10) fueron debatidos en la Comisión.</t>
    </r>
    <r>
      <rPr>
        <sz val="10"/>
        <rFont val="Arial"/>
        <family val="2"/>
      </rPr>
      <t xml:space="preserve">
- Acumulados por unidad de materia: 
</t>
    </r>
    <r>
      <rPr>
        <b/>
        <sz val="10"/>
        <rFont val="Arial"/>
        <family val="2"/>
      </rPr>
      <t xml:space="preserve">Priorizado 707 de 2024 </t>
    </r>
    <r>
      <rPr>
        <sz val="10"/>
        <rFont val="Arial"/>
        <family val="2"/>
      </rPr>
      <t xml:space="preserve">“Por medio del cual se establecen lineamientos para la atención oportuna de accidentes cerebrovasculares (ACV) y se dictan otras disposiciones”
</t>
    </r>
    <r>
      <rPr>
        <b/>
        <sz val="10"/>
        <rFont val="Arial"/>
        <family val="2"/>
      </rPr>
      <t>Priorizados 712 de 2024</t>
    </r>
    <r>
      <rPr>
        <sz val="10"/>
        <rFont val="Arial"/>
        <family val="2"/>
      </rPr>
      <t xml:space="preserve"> “Por el cual se dictan lineamientos para crear “zonas 100% libre de vapor” como una estrategia para desestimular el uso de vapeadores
y/o cigarrillos electrónicos y similares en Bogotá D.C.”
- Acumulados por unidad de materia:
</t>
    </r>
    <r>
      <rPr>
        <b/>
        <sz val="10"/>
        <rFont val="Arial"/>
        <family val="2"/>
      </rPr>
      <t>Priorizado No. 654 de 2024</t>
    </r>
    <r>
      <rPr>
        <sz val="10"/>
        <rFont val="Arial"/>
        <family val="2"/>
      </rPr>
      <t xml:space="preserve">, “Por el cual se establecen lineamientos para la creación del Banco de Ropa del distrito capital y se dictan otras disposiciones”.
</t>
    </r>
    <r>
      <rPr>
        <b/>
        <sz val="10"/>
        <rFont val="Arial"/>
        <family val="2"/>
      </rPr>
      <t>Priorizado No.708 de 2024</t>
    </r>
    <r>
      <rPr>
        <sz val="10"/>
        <rFont val="Arial"/>
        <family val="2"/>
      </rPr>
      <t xml:space="preserve">, “Por el cual se modifica la estructura organizacional y la planta de personal del Concejo de Bogotá D.C., y se dictan otras disposiciones”
</t>
    </r>
    <r>
      <rPr>
        <b/>
        <sz val="10"/>
        <rFont val="Arial"/>
        <family val="2"/>
      </rPr>
      <t>Priorizado No. 647 de 2024</t>
    </r>
    <r>
      <rPr>
        <sz val="10"/>
        <rFont val="Arial"/>
        <family val="2"/>
      </rPr>
      <t xml:space="preserve">, “Por medio del cual se crean y estructuran los Consejos Locales de Salud Mental Comunitaria en Bogotá D.C.”
</t>
    </r>
    <r>
      <rPr>
        <b/>
        <sz val="10"/>
        <rFont val="Arial"/>
        <family val="2"/>
      </rPr>
      <t>Priorizado No.660 de 2024</t>
    </r>
    <r>
      <rPr>
        <sz val="10"/>
        <rFont val="Arial"/>
        <family val="2"/>
      </rPr>
      <t xml:space="preserve"> “Por medio del cual se establecen los lineamientos generales y estratégicos para el fortalecimiento de las redes de cuidado, seguridad y convivencia ciudadana en Bogotá” Acumulado </t>
    </r>
    <r>
      <rPr>
        <b/>
        <sz val="10"/>
        <rFont val="Arial"/>
        <family val="2"/>
      </rPr>
      <t>Proyecto de Acuerdo 698 de 2024</t>
    </r>
    <r>
      <rPr>
        <sz val="10"/>
        <rFont val="Arial"/>
        <family val="2"/>
      </rPr>
      <t xml:space="preserve"> “Por el cual se fortalece la seguridad en Bogotá D.C.”
</t>
    </r>
    <r>
      <rPr>
        <b/>
        <sz val="10"/>
        <rFont val="Arial"/>
        <family val="2"/>
      </rPr>
      <t>Priorizado No. 671 de 2024,</t>
    </r>
    <r>
      <rPr>
        <sz val="10"/>
        <rFont val="Arial"/>
        <family val="2"/>
      </rPr>
      <t xml:space="preserve"> “Por medio del cual se incentiva la participación y formación de niños niñas y adolescentes en los organismos comunales del Distrito
Capital”..
</t>
    </r>
    <r>
      <rPr>
        <b/>
        <sz val="10"/>
        <rFont val="Arial"/>
        <family val="2"/>
      </rPr>
      <t>Priorizado No. 682 de 2024</t>
    </r>
    <r>
      <rPr>
        <sz val="10"/>
        <rFont val="Arial"/>
        <family val="2"/>
      </rPr>
      <t xml:space="preserve">, “Por medio del cual se crea la Orden Civil al Mérito “No más ESCNNA (Explotación sexual y comercial de niños, niñas y adolescentes)
en Bogotá” y se dictan otras disposiciones”.
</t>
    </r>
    <r>
      <rPr>
        <b/>
        <sz val="10"/>
        <rFont val="Arial"/>
        <family val="2"/>
      </rPr>
      <t xml:space="preserve">Priorizado No. 799 de 2024 </t>
    </r>
    <r>
      <rPr>
        <sz val="10"/>
        <rFont val="Arial"/>
        <family val="2"/>
      </rPr>
      <t xml:space="preserve">"Por medio del cual se crea la estrategia contra las ollas de micro tráfico”
De los diez (10) proyectos debatidos, se aprobaron 10 proyectos de acuerdos.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</si>
</sst>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sz val="11"/>
      <color theme="1"/>
      <name val="Calibri"/>
      <family val="2"/>
      <scheme val="minor"/>
    </font>
    <font>
      <u/>
      <sz val="11"/>
      <color theme="10"/>
      <name val="Calibri"/>
      <family val="2"/>
      <scheme val="minor"/>
    </font>
    <font>
      <sz val="11"/>
      <color indexed="8"/>
      <name val="Calibri"/>
      <family val="2"/>
    </font>
    <font>
      <sz val="10"/>
      <name val="Arial"/>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u/>
      <sz val="10"/>
      <name val="Arial"/>
      <family val="2"/>
    </font>
    <font>
      <b/>
      <sz val="10"/>
      <name val="Arial"/>
      <family val="2"/>
    </font>
    <font>
      <b/>
      <sz val="10"/>
      <color theme="0"/>
      <name val="Arial"/>
      <family val="2"/>
    </font>
    <font>
      <b/>
      <u/>
      <sz val="10"/>
      <name val="Arial"/>
      <family val="2"/>
    </font>
    <font>
      <b/>
      <sz val="10"/>
      <color rgb="FF000000"/>
      <name val="Arial"/>
      <family val="2"/>
    </font>
    <font>
      <sz val="10"/>
      <color theme="1"/>
      <name val="Arial"/>
      <family val="2"/>
    </font>
    <font>
      <sz val="10"/>
      <color rgb="FF000000"/>
      <name val="Arial"/>
      <family val="2"/>
    </font>
    <font>
      <sz val="10"/>
      <color rgb="FF222222"/>
      <name val="Arial"/>
      <family val="2"/>
    </font>
  </fonts>
  <fills count="31">
    <fill>
      <patternFill patternType="none"/>
    </fill>
    <fill>
      <patternFill patternType="gray125"/>
    </fill>
    <fill>
      <patternFill patternType="solid">
        <fgColor theme="4"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11"/>
        <bgColor indexed="64"/>
      </patternFill>
    </fill>
    <fill>
      <patternFill patternType="solid">
        <fgColor indexed="10"/>
        <bgColor indexed="64"/>
      </patternFill>
    </fill>
    <fill>
      <patternFill patternType="solid">
        <fgColor theme="7" tint="0.79998168889431442"/>
        <bgColor indexed="64"/>
      </patternFill>
    </fill>
    <fill>
      <patternFill patternType="solid">
        <fgColor theme="7"/>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49">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5"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0" borderId="0" applyNumberFormat="0" applyBorder="0" applyAlignment="0" applyProtection="0"/>
    <xf numFmtId="0" fontId="13" fillId="4" borderId="0" applyNumberFormat="0" applyBorder="0" applyAlignment="0" applyProtection="0"/>
    <xf numFmtId="0" fontId="8" fillId="21" borderId="30" applyNumberFormat="0" applyAlignment="0" applyProtection="0"/>
    <xf numFmtId="0" fontId="9" fillId="22" borderId="31" applyNumberFormat="0" applyAlignment="0" applyProtection="0"/>
    <xf numFmtId="0" fontId="17" fillId="0" borderId="0" applyNumberFormat="0" applyFill="0" applyBorder="0" applyAlignment="0" applyProtection="0"/>
    <xf numFmtId="0" fontId="7" fillId="5" borderId="0" applyNumberFormat="0" applyBorder="0" applyAlignment="0" applyProtection="0"/>
    <xf numFmtId="0" fontId="19" fillId="0" borderId="32" applyNumberFormat="0" applyFill="0" applyAlignment="0" applyProtection="0"/>
    <xf numFmtId="0" fontId="20" fillId="0" borderId="33" applyNumberFormat="0" applyFill="0" applyAlignment="0" applyProtection="0"/>
    <xf numFmtId="0" fontId="11" fillId="0" borderId="34" applyNumberFormat="0" applyFill="0" applyAlignment="0" applyProtection="0"/>
    <xf numFmtId="0" fontId="11" fillId="0" borderId="0" applyNumberFormat="0" applyFill="0" applyBorder="0" applyAlignment="0" applyProtection="0"/>
    <xf numFmtId="0" fontId="12" fillId="8" borderId="30" applyNumberFormat="0" applyAlignment="0" applyProtection="0"/>
    <xf numFmtId="0" fontId="10" fillId="0" borderId="35" applyNumberFormat="0" applyFill="0" applyAlignment="0" applyProtection="0"/>
    <xf numFmtId="0" fontId="14" fillId="23" borderId="0" applyNumberFormat="0" applyBorder="0" applyAlignment="0" applyProtection="0"/>
    <xf numFmtId="0" fontId="4" fillId="0" borderId="0">
      <alignment horizontal="left" wrapText="1"/>
    </xf>
    <xf numFmtId="0" fontId="1" fillId="0" borderId="0"/>
    <xf numFmtId="0" fontId="4" fillId="24" borderId="36" applyNumberFormat="0" applyFont="0" applyAlignment="0" applyProtection="0"/>
    <xf numFmtId="0" fontId="15" fillId="21" borderId="37" applyNumberFormat="0" applyAlignment="0" applyProtection="0"/>
    <xf numFmtId="9" fontId="4" fillId="0" borderId="0" applyFont="0" applyFill="0" applyBorder="0" applyAlignment="0" applyProtection="0"/>
    <xf numFmtId="0" fontId="18" fillId="0" borderId="0" applyNumberFormat="0" applyFill="0" applyBorder="0" applyAlignment="0" applyProtection="0"/>
    <xf numFmtId="0" fontId="21" fillId="0" borderId="38" applyNumberFormat="0" applyFill="0" applyAlignment="0" applyProtection="0"/>
    <xf numFmtId="0" fontId="16" fillId="0" borderId="0" applyNumberFormat="0" applyFill="0" applyBorder="0" applyAlignment="0" applyProtection="0"/>
    <xf numFmtId="0" fontId="4" fillId="0" borderId="0"/>
  </cellStyleXfs>
  <cellXfs count="176">
    <xf numFmtId="0" fontId="0" fillId="0" borderId="0" xfId="0"/>
    <xf numFmtId="0" fontId="4" fillId="0" borderId="0" xfId="0" applyFont="1" applyProtection="1"/>
    <xf numFmtId="0" fontId="24" fillId="29" borderId="28" xfId="0" applyFont="1" applyFill="1" applyBorder="1" applyAlignment="1" applyProtection="1">
      <alignment horizontal="center" vertical="center" wrapText="1"/>
    </xf>
    <xf numFmtId="0" fontId="24" fillId="29" borderId="21" xfId="0" applyFont="1" applyFill="1" applyBorder="1" applyAlignment="1" applyProtection="1">
      <alignment horizontal="center" vertical="center" wrapText="1"/>
    </xf>
    <xf numFmtId="0" fontId="24" fillId="29" borderId="22" xfId="0" applyFont="1" applyFill="1" applyBorder="1" applyAlignment="1" applyProtection="1">
      <alignment horizontal="center" vertical="center" wrapText="1"/>
    </xf>
    <xf numFmtId="0" fontId="4" fillId="0" borderId="6" xfId="0" applyFont="1" applyBorder="1" applyProtection="1"/>
    <xf numFmtId="0" fontId="4" fillId="0" borderId="7" xfId="0" applyFont="1" applyBorder="1" applyProtection="1"/>
    <xf numFmtId="9" fontId="23" fillId="28" borderId="8" xfId="1" applyFont="1" applyFill="1" applyBorder="1" applyAlignment="1" applyProtection="1">
      <alignment horizontal="left" vertical="center" wrapText="1"/>
      <protection locked="0"/>
    </xf>
    <xf numFmtId="0" fontId="4" fillId="0" borderId="0" xfId="0" applyFont="1" applyBorder="1" applyProtection="1"/>
    <xf numFmtId="0" fontId="22" fillId="0" borderId="0" xfId="2" applyFont="1" applyFill="1" applyBorder="1" applyAlignment="1" applyProtection="1">
      <alignment vertical="center"/>
    </xf>
    <xf numFmtId="0" fontId="22" fillId="0" borderId="0" xfId="2" applyFont="1" applyBorder="1" applyAlignment="1" applyProtection="1">
      <alignment vertical="center" wrapText="1"/>
    </xf>
    <xf numFmtId="0" fontId="4" fillId="0" borderId="0" xfId="0" applyFont="1" applyBorder="1" applyAlignment="1" applyProtection="1">
      <alignment vertical="center" wrapText="1"/>
    </xf>
    <xf numFmtId="0" fontId="23" fillId="0" borderId="0" xfId="0" applyFont="1" applyBorder="1" applyProtection="1"/>
    <xf numFmtId="0" fontId="4" fillId="0" borderId="0" xfId="0" applyFont="1" applyAlignment="1" applyProtection="1">
      <alignment horizontal="left"/>
    </xf>
    <xf numFmtId="0" fontId="23" fillId="0" borderId="28" xfId="0" applyFont="1" applyBorder="1" applyAlignment="1" applyProtection="1">
      <alignment vertical="center" wrapText="1"/>
      <protection locked="0"/>
    </xf>
    <xf numFmtId="0" fontId="4" fillId="0" borderId="17" xfId="0" applyFont="1" applyBorder="1" applyProtection="1"/>
    <xf numFmtId="0" fontId="4" fillId="0" borderId="14" xfId="0" applyFont="1" applyBorder="1" applyProtection="1"/>
    <xf numFmtId="0" fontId="4" fillId="0" borderId="15" xfId="0" applyFont="1" applyBorder="1" applyProtection="1"/>
    <xf numFmtId="0" fontId="26" fillId="0" borderId="43" xfId="0" applyFont="1" applyBorder="1" applyAlignment="1">
      <alignment horizontal="center" vertical="center"/>
    </xf>
    <xf numFmtId="0" fontId="26" fillId="0" borderId="5" xfId="0" applyFont="1" applyBorder="1" applyAlignment="1">
      <alignment horizontal="center" vertical="center"/>
    </xf>
    <xf numFmtId="0" fontId="23" fillId="0" borderId="22" xfId="0" applyFont="1" applyBorder="1" applyProtection="1"/>
    <xf numFmtId="0" fontId="27" fillId="0" borderId="1" xfId="0" applyFont="1" applyBorder="1" applyAlignment="1">
      <alignment vertical="center" wrapText="1"/>
    </xf>
    <xf numFmtId="0" fontId="28" fillId="0" borderId="1" xfId="0" applyFont="1" applyBorder="1" applyAlignment="1">
      <alignment vertical="center" wrapText="1"/>
    </xf>
    <xf numFmtId="0" fontId="27" fillId="0" borderId="1" xfId="0" applyFont="1" applyBorder="1"/>
    <xf numFmtId="0" fontId="27" fillId="0" borderId="0" xfId="0" applyFont="1"/>
    <xf numFmtId="0" fontId="27" fillId="0" borderId="0" xfId="0" applyFont="1" applyAlignment="1">
      <alignment vertical="center"/>
    </xf>
    <xf numFmtId="0" fontId="29" fillId="0" borderId="0" xfId="0" applyFont="1" applyAlignment="1">
      <alignment vertical="center"/>
    </xf>
    <xf numFmtId="0" fontId="23" fillId="0" borderId="1" xfId="0" applyFont="1" applyBorder="1" applyProtection="1"/>
    <xf numFmtId="0" fontId="4" fillId="0" borderId="1" xfId="0" applyFont="1" applyBorder="1" applyProtection="1"/>
    <xf numFmtId="0" fontId="24" fillId="29" borderId="17" xfId="0" applyFont="1" applyFill="1" applyBorder="1" applyAlignment="1" applyProtection="1">
      <alignment horizontal="center" vertical="center"/>
    </xf>
    <xf numFmtId="0" fontId="24" fillId="29" borderId="4" xfId="0" applyFont="1" applyFill="1" applyBorder="1" applyAlignment="1" applyProtection="1">
      <alignment horizontal="center" vertical="center" wrapText="1"/>
    </xf>
    <xf numFmtId="0" fontId="23" fillId="2" borderId="60" xfId="0" applyFont="1" applyFill="1" applyBorder="1" applyAlignment="1" applyProtection="1">
      <alignment horizontal="center"/>
    </xf>
    <xf numFmtId="0" fontId="23" fillId="2" borderId="61" xfId="0" applyFont="1" applyFill="1" applyBorder="1" applyAlignment="1" applyProtection="1">
      <alignment horizontal="center"/>
    </xf>
    <xf numFmtId="0" fontId="23" fillId="2" borderId="61" xfId="0" applyFont="1" applyFill="1" applyBorder="1" applyAlignment="1" applyProtection="1">
      <alignment horizontal="center" vertical="center" wrapText="1"/>
    </xf>
    <xf numFmtId="0" fontId="23" fillId="2" borderId="62" xfId="0" applyFont="1" applyFill="1" applyBorder="1" applyAlignment="1" applyProtection="1">
      <alignment horizontal="center" vertical="center" wrapText="1"/>
    </xf>
    <xf numFmtId="15" fontId="23" fillId="0" borderId="43" xfId="0" applyNumberFormat="1" applyFont="1" applyBorder="1" applyAlignment="1" applyProtection="1">
      <alignment horizontal="center" vertical="center" wrapText="1"/>
      <protection locked="0"/>
    </xf>
    <xf numFmtId="15" fontId="23" fillId="0" borderId="66" xfId="0" applyNumberFormat="1" applyFont="1" applyBorder="1" applyAlignment="1" applyProtection="1">
      <alignment horizontal="center" vertical="center" wrapText="1"/>
      <protection locked="0"/>
    </xf>
    <xf numFmtId="0" fontId="23" fillId="0" borderId="3" xfId="0" quotePrefix="1" applyFont="1" applyBorder="1" applyAlignment="1" applyProtection="1">
      <alignment horizontal="center" vertical="center"/>
    </xf>
    <xf numFmtId="0" fontId="23" fillId="0" borderId="4" xfId="0" quotePrefix="1" applyFont="1" applyBorder="1" applyAlignment="1" applyProtection="1">
      <alignment horizontal="center" vertical="center"/>
    </xf>
    <xf numFmtId="0" fontId="23" fillId="0" borderId="50" xfId="0" quotePrefix="1" applyFont="1" applyBorder="1" applyAlignment="1" applyProtection="1">
      <alignment horizontal="center" vertical="center"/>
    </xf>
    <xf numFmtId="0" fontId="23" fillId="0" borderId="6" xfId="0" quotePrefix="1" applyFont="1" applyBorder="1" applyAlignment="1" applyProtection="1">
      <alignment horizontal="center" vertical="center"/>
    </xf>
    <xf numFmtId="0" fontId="23" fillId="0" borderId="0" xfId="0" quotePrefix="1" applyFont="1" applyBorder="1" applyAlignment="1" applyProtection="1">
      <alignment horizontal="center" vertical="center"/>
    </xf>
    <xf numFmtId="0" fontId="23" fillId="0" borderId="51" xfId="0" quotePrefix="1" applyFont="1" applyBorder="1" applyAlignment="1" applyProtection="1">
      <alignment horizontal="center" vertical="center"/>
    </xf>
    <xf numFmtId="0" fontId="23" fillId="0" borderId="17" xfId="0" quotePrefix="1" applyFont="1" applyBorder="1" applyAlignment="1" applyProtection="1">
      <alignment horizontal="center" vertical="center"/>
    </xf>
    <xf numFmtId="0" fontId="23" fillId="0" borderId="14" xfId="0" quotePrefix="1" applyFont="1" applyBorder="1" applyAlignment="1" applyProtection="1">
      <alignment horizontal="center" vertical="center"/>
    </xf>
    <xf numFmtId="0" fontId="23" fillId="0" borderId="52" xfId="0" quotePrefix="1" applyFont="1" applyBorder="1" applyAlignment="1" applyProtection="1">
      <alignment horizontal="center" vertical="center"/>
    </xf>
    <xf numFmtId="0" fontId="25" fillId="28" borderId="18" xfId="2" applyFont="1" applyFill="1" applyBorder="1" applyAlignment="1" applyProtection="1">
      <alignment horizontal="center" vertical="center" wrapText="1"/>
    </xf>
    <xf numFmtId="0" fontId="25" fillId="28" borderId="42" xfId="2" applyFont="1" applyFill="1" applyBorder="1" applyAlignment="1" applyProtection="1">
      <alignment horizontal="center" vertical="center" wrapText="1"/>
    </xf>
    <xf numFmtId="0" fontId="25" fillId="28" borderId="45" xfId="2" applyFont="1" applyFill="1" applyBorder="1" applyAlignment="1" applyProtection="1">
      <alignment horizontal="center" vertical="center" wrapText="1"/>
    </xf>
    <xf numFmtId="0" fontId="4" fillId="0" borderId="39" xfId="0" applyFont="1" applyFill="1" applyBorder="1" applyAlignment="1" applyProtection="1">
      <alignment horizontal="left" vertical="center" wrapText="1"/>
      <protection locked="0"/>
    </xf>
    <xf numFmtId="0" fontId="4" fillId="0" borderId="41" xfId="0" applyFont="1" applyFill="1" applyBorder="1" applyAlignment="1" applyProtection="1">
      <alignment horizontal="left" vertical="center" wrapText="1"/>
      <protection locked="0"/>
    </xf>
    <xf numFmtId="0" fontId="4" fillId="0" borderId="48" xfId="0" applyFont="1" applyFill="1" applyBorder="1" applyAlignment="1" applyProtection="1">
      <alignment horizontal="left" vertical="center" wrapText="1"/>
      <protection locked="0"/>
    </xf>
    <xf numFmtId="0" fontId="4" fillId="0" borderId="17" xfId="0" applyFont="1" applyFill="1" applyBorder="1" applyAlignment="1" applyProtection="1">
      <alignment horizontal="left" vertical="center" wrapText="1"/>
      <protection locked="0"/>
    </xf>
    <xf numFmtId="0" fontId="4" fillId="0" borderId="14" xfId="0" applyFont="1" applyFill="1" applyBorder="1" applyAlignment="1" applyProtection="1">
      <alignment horizontal="left" vertical="center" wrapText="1"/>
      <protection locked="0"/>
    </xf>
    <xf numFmtId="0" fontId="4" fillId="0" borderId="52" xfId="0" applyFont="1" applyFill="1" applyBorder="1" applyAlignment="1" applyProtection="1">
      <alignment horizontal="left" vertical="center" wrapText="1"/>
      <protection locked="0"/>
    </xf>
    <xf numFmtId="0" fontId="25" fillId="28" borderId="9" xfId="2" applyFont="1" applyFill="1" applyBorder="1" applyAlignment="1" applyProtection="1">
      <alignment horizontal="center" vertical="center" wrapText="1"/>
    </xf>
    <xf numFmtId="0" fontId="25" fillId="28" borderId="10" xfId="2"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40" xfId="0" applyFont="1" applyFill="1" applyBorder="1" applyAlignment="1" applyProtection="1">
      <alignment horizontal="center" vertical="center" wrapText="1"/>
      <protection locked="0"/>
    </xf>
    <xf numFmtId="0" fontId="4" fillId="0" borderId="49" xfId="0" applyFont="1" applyFill="1" applyBorder="1" applyAlignment="1" applyProtection="1">
      <alignment horizontal="center" vertical="center" wrapText="1"/>
      <protection locked="0"/>
    </xf>
    <xf numFmtId="0" fontId="4" fillId="0" borderId="15" xfId="0" applyFont="1" applyFill="1" applyBorder="1" applyAlignment="1" applyProtection="1">
      <alignment horizontal="center" vertical="center" wrapText="1"/>
      <protection locked="0"/>
    </xf>
    <xf numFmtId="0" fontId="4" fillId="30" borderId="1" xfId="48" quotePrefix="1" applyFont="1" applyFill="1" applyBorder="1" applyAlignment="1">
      <alignment horizontal="left" vertical="center"/>
    </xf>
    <xf numFmtId="9" fontId="23" fillId="28" borderId="28" xfId="1" applyFont="1" applyFill="1" applyBorder="1" applyAlignment="1" applyProtection="1">
      <alignment horizontal="left" vertical="center" wrapText="1"/>
      <protection locked="0"/>
    </xf>
    <xf numFmtId="9" fontId="23" fillId="28" borderId="22" xfId="1" applyFont="1" applyFill="1" applyBorder="1" applyAlignment="1" applyProtection="1">
      <alignment horizontal="left" vertical="center" wrapText="1"/>
      <protection locked="0"/>
    </xf>
    <xf numFmtId="9" fontId="23" fillId="28" borderId="3" xfId="1" applyFont="1" applyFill="1" applyBorder="1" applyAlignment="1" applyProtection="1">
      <alignment horizontal="left" vertical="center" wrapText="1"/>
      <protection locked="0"/>
    </xf>
    <xf numFmtId="9" fontId="23" fillId="28" borderId="5" xfId="1" applyFont="1" applyFill="1" applyBorder="1" applyAlignment="1" applyProtection="1">
      <alignment horizontal="left" vertical="center" wrapText="1"/>
      <protection locked="0"/>
    </xf>
    <xf numFmtId="9" fontId="23" fillId="28" borderId="46" xfId="1" applyFont="1" applyFill="1" applyBorder="1" applyAlignment="1" applyProtection="1">
      <alignment horizontal="left" vertical="center" wrapText="1"/>
      <protection locked="0"/>
    </xf>
    <xf numFmtId="9" fontId="23" fillId="28" borderId="47" xfId="1" applyFont="1" applyFill="1" applyBorder="1" applyAlignment="1" applyProtection="1">
      <alignment horizontal="left" vertical="center" wrapText="1"/>
      <protection locked="0"/>
    </xf>
    <xf numFmtId="0" fontId="4" fillId="0" borderId="3" xfId="2" applyFont="1" applyFill="1" applyBorder="1" applyAlignment="1" applyProtection="1">
      <alignment horizontal="center" wrapText="1"/>
      <protection locked="0"/>
    </xf>
    <xf numFmtId="0" fontId="4" fillId="0" borderId="4" xfId="2" applyFont="1" applyFill="1" applyBorder="1" applyAlignment="1" applyProtection="1">
      <alignment horizontal="center" wrapText="1"/>
      <protection locked="0"/>
    </xf>
    <xf numFmtId="0" fontId="4" fillId="0" borderId="5" xfId="2" applyFont="1" applyFill="1" applyBorder="1" applyAlignment="1" applyProtection="1">
      <alignment horizontal="center" wrapText="1"/>
      <protection locked="0"/>
    </xf>
    <xf numFmtId="0" fontId="4" fillId="0" borderId="17" xfId="2" applyFont="1" applyFill="1" applyBorder="1" applyAlignment="1" applyProtection="1">
      <alignment horizontal="center" wrapText="1"/>
      <protection locked="0"/>
    </xf>
    <xf numFmtId="0" fontId="4" fillId="0" borderId="14" xfId="2" applyFont="1" applyFill="1" applyBorder="1" applyAlignment="1" applyProtection="1">
      <alignment horizontal="center" wrapText="1"/>
      <protection locked="0"/>
    </xf>
    <xf numFmtId="0" fontId="4" fillId="0" borderId="15" xfId="2" applyFont="1" applyFill="1" applyBorder="1" applyAlignment="1" applyProtection="1">
      <alignment horizontal="center" wrapText="1"/>
      <protection locked="0"/>
    </xf>
    <xf numFmtId="0" fontId="4" fillId="0" borderId="28" xfId="2" applyFont="1" applyFill="1" applyBorder="1" applyAlignment="1" applyProtection="1">
      <alignment horizontal="left"/>
      <protection locked="0"/>
    </xf>
    <xf numFmtId="0" fontId="4" fillId="0" borderId="21" xfId="2" applyFont="1" applyFill="1" applyBorder="1" applyAlignment="1" applyProtection="1">
      <alignment horizontal="left"/>
      <protection locked="0"/>
    </xf>
    <xf numFmtId="0" fontId="4" fillId="0" borderId="22" xfId="2" applyFont="1" applyFill="1" applyBorder="1" applyAlignment="1" applyProtection="1">
      <alignment horizontal="left"/>
      <protection locked="0"/>
    </xf>
    <xf numFmtId="0" fontId="4" fillId="0" borderId="3" xfId="0" applyFont="1" applyBorder="1" applyAlignment="1" applyProtection="1">
      <alignment horizontal="center"/>
    </xf>
    <xf numFmtId="0" fontId="4" fillId="0" borderId="4"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0" xfId="0" applyFont="1" applyBorder="1" applyAlignment="1" applyProtection="1">
      <alignment horizontal="center"/>
    </xf>
    <xf numFmtId="0" fontId="4" fillId="0" borderId="7" xfId="0" applyFont="1" applyBorder="1" applyAlignment="1" applyProtection="1">
      <alignment horizontal="center"/>
    </xf>
    <xf numFmtId="0" fontId="24" fillId="29" borderId="28" xfId="0" applyFont="1" applyFill="1" applyBorder="1" applyAlignment="1" applyProtection="1">
      <alignment horizontal="center" vertical="center" wrapText="1"/>
    </xf>
    <xf numFmtId="0" fontId="24" fillId="29" borderId="21" xfId="0" applyFont="1" applyFill="1" applyBorder="1" applyAlignment="1" applyProtection="1">
      <alignment horizontal="center" vertical="center" wrapText="1"/>
    </xf>
    <xf numFmtId="0" fontId="24" fillId="29" borderId="22" xfId="0" applyFont="1" applyFill="1" applyBorder="1" applyAlignment="1" applyProtection="1">
      <alignment horizontal="center" vertical="center" wrapText="1"/>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23" fillId="0" borderId="66" xfId="0" applyFont="1" applyBorder="1" applyAlignment="1" applyProtection="1">
      <alignment horizontal="center" vertical="center" wrapText="1"/>
      <protection locked="0"/>
    </xf>
    <xf numFmtId="0" fontId="25" fillId="28" borderId="8" xfId="2" applyFont="1" applyFill="1" applyBorder="1" applyAlignment="1" applyProtection="1">
      <alignment horizontal="center" vertical="center" wrapText="1"/>
    </xf>
    <xf numFmtId="0" fontId="25" fillId="28" borderId="25" xfId="2" applyFont="1" applyFill="1" applyBorder="1" applyAlignment="1" applyProtection="1">
      <alignment horizontal="center" vertical="center" wrapText="1"/>
    </xf>
    <xf numFmtId="0" fontId="24" fillId="29" borderId="28" xfId="0" applyFont="1" applyFill="1" applyBorder="1" applyAlignment="1" applyProtection="1">
      <alignment horizontal="center"/>
    </xf>
    <xf numFmtId="0" fontId="24" fillId="29" borderId="21" xfId="0" applyFont="1" applyFill="1" applyBorder="1" applyAlignment="1" applyProtection="1">
      <alignment horizontal="center"/>
    </xf>
    <xf numFmtId="0" fontId="24" fillId="29" borderId="22" xfId="0" applyFont="1" applyFill="1" applyBorder="1" applyAlignment="1" applyProtection="1">
      <alignment horizontal="center"/>
    </xf>
    <xf numFmtId="0" fontId="25" fillId="28" borderId="18" xfId="2" applyFont="1" applyFill="1" applyBorder="1" applyAlignment="1" applyProtection="1">
      <alignment horizontal="center"/>
    </xf>
    <xf numFmtId="0" fontId="25" fillId="28" borderId="42" xfId="2" applyFont="1" applyFill="1" applyBorder="1" applyAlignment="1" applyProtection="1">
      <alignment horizontal="center"/>
    </xf>
    <xf numFmtId="2" fontId="23" fillId="0" borderId="29" xfId="0" applyNumberFormat="1" applyFont="1" applyBorder="1" applyAlignment="1" applyProtection="1">
      <alignment horizontal="center"/>
    </xf>
    <xf numFmtId="2" fontId="23" fillId="0" borderId="65" xfId="0" applyNumberFormat="1" applyFont="1" applyBorder="1" applyAlignment="1" applyProtection="1">
      <alignment horizontal="center"/>
    </xf>
    <xf numFmtId="2" fontId="23" fillId="0" borderId="59" xfId="0" applyNumberFormat="1" applyFont="1" applyBorder="1" applyAlignment="1" applyProtection="1">
      <alignment horizontal="center"/>
    </xf>
    <xf numFmtId="0" fontId="25" fillId="28" borderId="10" xfId="2" applyFont="1" applyFill="1" applyBorder="1" applyAlignment="1" applyProtection="1">
      <alignment horizontal="center"/>
    </xf>
    <xf numFmtId="0" fontId="4" fillId="0" borderId="1" xfId="0" applyNumberFormat="1" applyFont="1" applyBorder="1" applyAlignment="1" applyProtection="1">
      <alignment horizontal="center"/>
      <protection locked="0"/>
    </xf>
    <xf numFmtId="0" fontId="4" fillId="0" borderId="16" xfId="0" applyNumberFormat="1" applyFont="1" applyBorder="1" applyAlignment="1" applyProtection="1">
      <alignment horizontal="center"/>
      <protection locked="0"/>
    </xf>
    <xf numFmtId="2" fontId="23" fillId="0" borderId="55" xfId="1" applyNumberFormat="1" applyFont="1" applyBorder="1" applyAlignment="1" applyProtection="1">
      <alignment horizontal="center"/>
    </xf>
    <xf numFmtId="2" fontId="23" fillId="0" borderId="27" xfId="1" applyNumberFormat="1" applyFont="1" applyBorder="1" applyAlignment="1" applyProtection="1">
      <alignment horizontal="center"/>
    </xf>
    <xf numFmtId="0" fontId="24" fillId="29" borderId="4" xfId="0" applyFont="1" applyFill="1" applyBorder="1" applyAlignment="1" applyProtection="1">
      <alignment horizontal="center" vertical="center"/>
    </xf>
    <xf numFmtId="0" fontId="24" fillId="29" borderId="5" xfId="0" applyFont="1" applyFill="1" applyBorder="1" applyAlignment="1" applyProtection="1">
      <alignment horizontal="center" vertical="center"/>
    </xf>
    <xf numFmtId="0" fontId="4" fillId="0" borderId="23" xfId="0" applyFont="1" applyBorder="1" applyAlignment="1" applyProtection="1">
      <alignment horizontal="center" vertical="center" wrapText="1"/>
      <protection locked="0"/>
    </xf>
    <xf numFmtId="0" fontId="4" fillId="0" borderId="64" xfId="0" applyFont="1" applyBorder="1" applyAlignment="1" applyProtection="1">
      <alignment horizontal="center" vertical="center" wrapText="1"/>
      <protection locked="0"/>
    </xf>
    <xf numFmtId="0" fontId="4" fillId="0" borderId="58" xfId="0" applyFont="1" applyBorder="1" applyAlignment="1" applyProtection="1">
      <alignment horizontal="center" vertical="center" wrapText="1"/>
      <protection locked="0"/>
    </xf>
    <xf numFmtId="0" fontId="23" fillId="0" borderId="21" xfId="0" applyFont="1" applyBorder="1" applyAlignment="1" applyProtection="1">
      <alignment horizontal="center" vertical="top" wrapText="1"/>
      <protection locked="0"/>
    </xf>
    <xf numFmtId="0" fontId="23" fillId="0" borderId="22" xfId="0" applyFont="1" applyBorder="1" applyAlignment="1" applyProtection="1">
      <alignment horizontal="center" vertical="top" wrapText="1"/>
      <protection locked="0"/>
    </xf>
    <xf numFmtId="0" fontId="23" fillId="0" borderId="50" xfId="0" applyFont="1" applyBorder="1" applyAlignment="1" applyProtection="1">
      <alignment horizontal="justify" vertical="top" wrapText="1"/>
      <protection locked="0"/>
    </xf>
    <xf numFmtId="0" fontId="23" fillId="0" borderId="53" xfId="0" applyFont="1" applyBorder="1" applyAlignment="1" applyProtection="1">
      <alignment horizontal="justify" vertical="top" wrapText="1"/>
      <protection locked="0"/>
    </xf>
    <xf numFmtId="0" fontId="23" fillId="0" borderId="54" xfId="0" applyFont="1" applyBorder="1" applyAlignment="1" applyProtection="1">
      <alignment horizontal="justify" vertical="top" wrapText="1"/>
      <protection locked="0"/>
    </xf>
    <xf numFmtId="0" fontId="4" fillId="0" borderId="44" xfId="0" applyFont="1" applyBorder="1" applyAlignment="1" applyProtection="1">
      <alignment horizontal="justify" vertical="top" wrapText="1"/>
      <protection locked="0"/>
    </xf>
    <xf numFmtId="0" fontId="23" fillId="0" borderId="20" xfId="0" applyFont="1" applyBorder="1" applyAlignment="1" applyProtection="1">
      <alignment horizontal="justify" vertical="top" wrapText="1"/>
      <protection locked="0"/>
    </xf>
    <xf numFmtId="0" fontId="23" fillId="0" borderId="24" xfId="0" applyFont="1" applyBorder="1" applyAlignment="1" applyProtection="1">
      <alignment horizontal="justify" vertical="top" wrapText="1"/>
      <protection locked="0"/>
    </xf>
    <xf numFmtId="0" fontId="4" fillId="0" borderId="21" xfId="0" applyFont="1" applyBorder="1" applyAlignment="1" applyProtection="1">
      <alignment horizontal="center"/>
    </xf>
    <xf numFmtId="0" fontId="29" fillId="0" borderId="0" xfId="0" applyFont="1" applyAlignment="1">
      <alignment horizontal="center" wrapText="1"/>
    </xf>
    <xf numFmtId="0" fontId="4" fillId="0" borderId="0" xfId="0" applyFont="1" applyAlignment="1" applyProtection="1">
      <alignment horizontal="center"/>
    </xf>
    <xf numFmtId="0" fontId="4" fillId="0" borderId="0" xfId="0" applyFont="1" applyAlignment="1" applyProtection="1">
      <alignment horizontal="center" wrapText="1"/>
    </xf>
    <xf numFmtId="0" fontId="4" fillId="0" borderId="28"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0" fontId="4" fillId="0" borderId="22" xfId="0" applyFont="1" applyBorder="1" applyAlignment="1" applyProtection="1">
      <alignment horizontal="left" vertical="center" wrapText="1"/>
      <protection locked="0"/>
    </xf>
    <xf numFmtId="0" fontId="24" fillId="29" borderId="28" xfId="0" applyFont="1" applyFill="1" applyBorder="1" applyAlignment="1" applyProtection="1">
      <alignment horizontal="center" vertical="center"/>
    </xf>
    <xf numFmtId="0" fontId="24" fillId="29" borderId="21" xfId="0" applyFont="1" applyFill="1" applyBorder="1" applyAlignment="1" applyProtection="1">
      <alignment horizontal="center" vertical="center"/>
    </xf>
    <xf numFmtId="0" fontId="4" fillId="0" borderId="0" xfId="0" applyFont="1" applyBorder="1" applyAlignment="1" applyProtection="1">
      <alignment horizontal="center" vertical="center" wrapText="1"/>
    </xf>
    <xf numFmtId="0" fontId="4" fillId="0" borderId="28" xfId="0" applyFont="1" applyBorder="1" applyAlignment="1" applyProtection="1">
      <alignment horizontal="center"/>
    </xf>
    <xf numFmtId="0" fontId="4" fillId="0" borderId="14" xfId="0" applyFont="1" applyBorder="1" applyAlignment="1" applyProtection="1">
      <alignment horizontal="center"/>
    </xf>
    <xf numFmtId="0" fontId="4" fillId="0" borderId="15" xfId="0" applyFont="1" applyBorder="1" applyAlignment="1" applyProtection="1">
      <alignment horizontal="center"/>
    </xf>
    <xf numFmtId="0" fontId="23" fillId="2" borderId="19" xfId="0" applyFont="1" applyFill="1" applyBorder="1" applyAlignment="1" applyProtection="1">
      <alignment horizontal="center" vertical="center" wrapText="1"/>
    </xf>
    <xf numFmtId="0" fontId="23" fillId="2" borderId="20" xfId="0" applyFont="1" applyFill="1" applyBorder="1" applyAlignment="1" applyProtection="1">
      <alignment horizontal="center" vertical="center" wrapText="1"/>
    </xf>
    <xf numFmtId="0" fontId="23" fillId="2" borderId="24" xfId="0" applyFont="1" applyFill="1" applyBorder="1" applyAlignment="1" applyProtection="1">
      <alignment horizontal="center" vertical="center" wrapText="1"/>
    </xf>
    <xf numFmtId="0" fontId="25" fillId="28" borderId="8" xfId="2" applyFont="1" applyFill="1" applyBorder="1" applyAlignment="1" applyProtection="1">
      <alignment horizontal="center"/>
    </xf>
    <xf numFmtId="0" fontId="25" fillId="28" borderId="25" xfId="2" applyFont="1" applyFill="1" applyBorder="1" applyAlignment="1" applyProtection="1">
      <alignment horizontal="center"/>
    </xf>
    <xf numFmtId="0" fontId="4" fillId="0" borderId="11" xfId="0" applyFont="1" applyFill="1" applyBorder="1" applyAlignment="1" applyProtection="1">
      <alignment horizontal="center" vertical="center" wrapText="1"/>
      <protection locked="0"/>
    </xf>
    <xf numFmtId="0" fontId="4" fillId="0" borderId="16" xfId="0" applyFont="1" applyFill="1" applyBorder="1" applyAlignment="1" applyProtection="1">
      <alignment horizontal="center" vertical="center" wrapText="1"/>
      <protection locked="0"/>
    </xf>
    <xf numFmtId="0" fontId="4" fillId="0" borderId="26" xfId="0" applyFont="1" applyFill="1" applyBorder="1" applyAlignment="1" applyProtection="1">
      <alignment horizontal="center" vertical="center" wrapText="1"/>
      <protection locked="0"/>
    </xf>
    <xf numFmtId="0" fontId="4" fillId="0" borderId="27" xfId="0" applyFont="1" applyFill="1" applyBorder="1" applyAlignment="1" applyProtection="1">
      <alignment horizontal="center" vertical="center" wrapText="1"/>
      <protection locked="0"/>
    </xf>
    <xf numFmtId="0" fontId="25" fillId="28" borderId="23" xfId="2" applyFont="1" applyFill="1" applyBorder="1" applyAlignment="1" applyProtection="1">
      <alignment horizontal="center" vertical="center" wrapText="1"/>
    </xf>
    <xf numFmtId="0" fontId="25" fillId="28" borderId="29" xfId="2" applyFont="1" applyFill="1" applyBorder="1" applyAlignment="1" applyProtection="1">
      <alignment horizontal="center" vertical="center" wrapText="1"/>
    </xf>
    <xf numFmtId="0" fontId="4" fillId="0" borderId="29"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wrapText="1"/>
      <protection locked="0"/>
    </xf>
    <xf numFmtId="0" fontId="4" fillId="0" borderId="39" xfId="0" applyFont="1" applyFill="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23" fillId="26" borderId="8" xfId="3" applyFont="1" applyFill="1" applyBorder="1" applyAlignment="1" applyProtection="1">
      <alignment horizontal="center" vertical="center" wrapText="1"/>
    </xf>
    <xf numFmtId="0" fontId="23" fillId="26" borderId="25" xfId="3" applyFont="1" applyFill="1" applyBorder="1" applyAlignment="1" applyProtection="1">
      <alignment horizontal="center" vertical="center" wrapText="1"/>
    </xf>
    <xf numFmtId="0" fontId="23" fillId="25" borderId="11" xfId="3" applyFont="1" applyFill="1" applyBorder="1" applyAlignment="1" applyProtection="1">
      <alignment horizontal="center" vertical="center" wrapText="1"/>
    </xf>
    <xf numFmtId="0" fontId="23" fillId="25" borderId="16" xfId="3" applyFont="1" applyFill="1" applyBorder="1" applyAlignment="1" applyProtection="1">
      <alignment horizontal="center" vertical="center" wrapText="1"/>
    </xf>
    <xf numFmtId="0" fontId="23" fillId="27" borderId="26" xfId="3" applyFont="1" applyFill="1" applyBorder="1" applyAlignment="1" applyProtection="1">
      <alignment horizontal="center" vertical="center" wrapText="1"/>
    </xf>
    <xf numFmtId="0" fontId="23" fillId="27" borderId="27" xfId="3" applyFont="1" applyFill="1" applyBorder="1" applyAlignment="1" applyProtection="1">
      <alignment horizontal="center" vertical="center" wrapText="1"/>
    </xf>
    <xf numFmtId="0" fontId="4" fillId="0" borderId="18" xfId="2" applyFont="1" applyBorder="1" applyAlignment="1" applyProtection="1">
      <alignment horizontal="center" vertical="center" wrapText="1"/>
      <protection locked="0"/>
    </xf>
    <xf numFmtId="0" fontId="4" fillId="0" borderId="10" xfId="2"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39" xfId="0" applyFont="1" applyBorder="1" applyAlignment="1" applyProtection="1">
      <alignment horizontal="center" vertical="center" wrapText="1"/>
      <protection locked="0"/>
    </xf>
    <xf numFmtId="0" fontId="4" fillId="0" borderId="41"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9" fontId="4" fillId="0" borderId="39" xfId="0" applyNumberFormat="1" applyFont="1" applyBorder="1" applyAlignment="1" applyProtection="1">
      <alignment horizontal="center" vertical="center" wrapText="1"/>
      <protection locked="0"/>
    </xf>
    <xf numFmtId="0" fontId="4" fillId="0" borderId="40"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23" fillId="0" borderId="56" xfId="1" applyNumberFormat="1" applyFont="1" applyBorder="1" applyAlignment="1" applyProtection="1">
      <alignment horizontal="center"/>
      <protection locked="0"/>
    </xf>
    <xf numFmtId="0" fontId="23" fillId="0" borderId="57" xfId="1" applyNumberFormat="1" applyFont="1" applyBorder="1" applyAlignment="1" applyProtection="1">
      <alignment horizontal="center"/>
      <protection locked="0"/>
    </xf>
    <xf numFmtId="0" fontId="23" fillId="2" borderId="28" xfId="0" applyFont="1" applyFill="1" applyBorder="1" applyAlignment="1" applyProtection="1">
      <alignment horizontal="center" vertical="center"/>
      <protection locked="0"/>
    </xf>
    <xf numFmtId="0" fontId="23" fillId="2" borderId="21" xfId="0" applyFont="1" applyFill="1" applyBorder="1" applyAlignment="1" applyProtection="1">
      <alignment horizontal="center" vertical="center"/>
      <protection locked="0"/>
    </xf>
    <xf numFmtId="0" fontId="23" fillId="2" borderId="44" xfId="0" applyFont="1" applyFill="1" applyBorder="1" applyAlignment="1" applyProtection="1">
      <alignment horizontal="center" vertical="center"/>
      <protection locked="0"/>
    </xf>
    <xf numFmtId="0" fontId="23" fillId="2" borderId="63" xfId="0" applyFont="1" applyFill="1" applyBorder="1" applyAlignment="1" applyProtection="1">
      <alignment horizontal="center" vertical="center"/>
      <protection locked="0"/>
    </xf>
    <xf numFmtId="0" fontId="23" fillId="0" borderId="18" xfId="1" applyNumberFormat="1" applyFont="1" applyBorder="1" applyAlignment="1" applyProtection="1">
      <alignment horizontal="center"/>
      <protection locked="0"/>
    </xf>
    <xf numFmtId="0" fontId="23" fillId="0" borderId="42" xfId="1" applyNumberFormat="1" applyFont="1" applyBorder="1" applyAlignment="1" applyProtection="1">
      <alignment horizontal="center"/>
      <protection locked="0"/>
    </xf>
    <xf numFmtId="0" fontId="23" fillId="0" borderId="45" xfId="1" applyNumberFormat="1" applyFont="1" applyBorder="1" applyAlignment="1" applyProtection="1">
      <alignment horizontal="center"/>
      <protection locked="0"/>
    </xf>
    <xf numFmtId="0" fontId="23" fillId="0" borderId="9" xfId="1" applyNumberFormat="1" applyFont="1" applyBorder="1" applyAlignment="1" applyProtection="1">
      <alignment horizontal="center"/>
      <protection locked="0"/>
    </xf>
  </cellXfs>
  <cellStyles count="49">
    <cellStyle name="20% - Énfasis1 2" xfId="4"/>
    <cellStyle name="20% - Énfasis2 2" xfId="5"/>
    <cellStyle name="20% - Énfasis3 2" xfId="6"/>
    <cellStyle name="20% - Énfasis4 2" xfId="7"/>
    <cellStyle name="20% - Énfasis5 2" xfId="8"/>
    <cellStyle name="20% - Énfasis6 2" xfId="9"/>
    <cellStyle name="40% - Énfasis1 2" xfId="10"/>
    <cellStyle name="40% - Énfasis2 2" xfId="11"/>
    <cellStyle name="40% - Énfasis3 2" xfId="12"/>
    <cellStyle name="40% - Énfasis4 2" xfId="13"/>
    <cellStyle name="40% - Énfasis5 2" xfId="14"/>
    <cellStyle name="40% - Énfasis6 2" xfId="15"/>
    <cellStyle name="60% - Énfasis1 2" xfId="16"/>
    <cellStyle name="60% - Énfasis2 2" xfId="17"/>
    <cellStyle name="60% - Énfasis3 2" xfId="18"/>
    <cellStyle name="60% - Énfasis4 2" xfId="19"/>
    <cellStyle name="60% - Énfasis5 2" xfId="20"/>
    <cellStyle name="60% - Énfasis6 2" xfId="21"/>
    <cellStyle name="Buena 2" xfId="32"/>
    <cellStyle name="Cálculo 2" xfId="29"/>
    <cellStyle name="Celda de comprobación 2" xfId="30"/>
    <cellStyle name="Celda vinculada 2" xfId="38"/>
    <cellStyle name="Encabezado 4 2" xfId="36"/>
    <cellStyle name="Énfasis1 2" xfId="22"/>
    <cellStyle name="Énfasis2 2" xfId="23"/>
    <cellStyle name="Énfasis3 2" xfId="24"/>
    <cellStyle name="Énfasis4 2" xfId="25"/>
    <cellStyle name="Énfasis5 2" xfId="26"/>
    <cellStyle name="Énfasis6 2" xfId="27"/>
    <cellStyle name="Entrada 2" xfId="37"/>
    <cellStyle name="Hipervínculo" xfId="2" builtinId="8"/>
    <cellStyle name="Incorrecto 2" xfId="28"/>
    <cellStyle name="Neutral 2" xfId="39"/>
    <cellStyle name="Normal" xfId="0" builtinId="0"/>
    <cellStyle name="Normal 2" xfId="3"/>
    <cellStyle name="Normal 2 2 3" xfId="48"/>
    <cellStyle name="Normal 3" xfId="40"/>
    <cellStyle name="Normal 5" xfId="41"/>
    <cellStyle name="Notas 2" xfId="42"/>
    <cellStyle name="Porcentaje" xfId="1" builtinId="5"/>
    <cellStyle name="Porcentaje 2" xfId="44"/>
    <cellStyle name="Salida 2" xfId="43"/>
    <cellStyle name="Texto de advertencia 2" xfId="47"/>
    <cellStyle name="Texto explicativo 2" xfId="31"/>
    <cellStyle name="Título 1 2" xfId="33"/>
    <cellStyle name="Título 2 2" xfId="34"/>
    <cellStyle name="Título 3 2" xfId="35"/>
    <cellStyle name="Título 4" xfId="45"/>
    <cellStyle name="Total 2" xfId="46"/>
  </cellStyles>
  <dxfs count="0"/>
  <tableStyles count="0" defaultTableStyle="TableStyleMedium2" defaultPivotStyle="PivotStyleLight16"/>
  <colors>
    <mruColors>
      <color rgb="FF002060"/>
      <color rgb="FF001760"/>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741606146203569"/>
          <c:y val="4.8698651405841308E-2"/>
          <c:w val="0.79227975011097762"/>
          <c:h val="0.72852615583812608"/>
        </c:manualLayout>
      </c:layout>
      <c:barChart>
        <c:barDir val="col"/>
        <c:grouping val="clustered"/>
        <c:varyColors val="0"/>
        <c:ser>
          <c:idx val="0"/>
          <c:order val="0"/>
          <c:tx>
            <c:strRef>
              <c:f>Comisiones!$C$28</c:f>
              <c:strCache>
                <c:ptCount val="1"/>
                <c:pt idx="0">
                  <c:v>Resultados </c:v>
                </c:pt>
              </c:strCache>
            </c:strRef>
          </c:tx>
          <c:spPr>
            <a:solidFill>
              <a:schemeClr val="accent1">
                <a:alpha val="85000"/>
              </a:schemeClr>
            </a:solidFill>
            <a:ln w="9525" cap="flat" cmpd="sng" algn="ctr">
              <a:solidFill>
                <a:schemeClr val="lt1">
                  <a:alpha val="50000"/>
                </a:schemeClr>
              </a:solidFill>
              <a:round/>
            </a:ln>
            <a:effectLst/>
          </c:spPr>
          <c:invertIfNegative val="0"/>
          <c:dPt>
            <c:idx val="0"/>
            <c:invertIfNegative val="0"/>
            <c:bubble3D val="0"/>
            <c:extLst>
              <c:ext xmlns:c16="http://schemas.microsoft.com/office/drawing/2014/chart" uri="{C3380CC4-5D6E-409C-BE32-E72D297353CC}">
                <c16:uniqueId val="{00000000-A5B6-43CD-BE27-6500218CA1DF}"/>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Comisiones!$D$24:$Q$24</c:f>
              <c:strCache>
                <c:ptCount val="13"/>
                <c:pt idx="0">
                  <c:v>Trimestre I</c:v>
                </c:pt>
                <c:pt idx="3">
                  <c:v>Trimestre II</c:v>
                </c:pt>
                <c:pt idx="6">
                  <c:v>Trimestre III</c:v>
                </c:pt>
                <c:pt idx="9">
                  <c:v>Trimestre IV</c:v>
                </c:pt>
                <c:pt idx="12">
                  <c:v>TOTAL PERIODO</c:v>
                </c:pt>
              </c:strCache>
            </c:strRef>
          </c:cat>
          <c:val>
            <c:numRef>
              <c:f>Comisiones!$D$28:$Q$28</c:f>
              <c:numCache>
                <c:formatCode>0.00</c:formatCode>
                <c:ptCount val="14"/>
                <c:pt idx="0">
                  <c:v>100</c:v>
                </c:pt>
                <c:pt idx="3">
                  <c:v>100</c:v>
                </c:pt>
                <c:pt idx="6">
                  <c:v>100</c:v>
                </c:pt>
                <c:pt idx="9">
                  <c:v>100</c:v>
                </c:pt>
                <c:pt idx="12">
                  <c:v>100</c:v>
                </c:pt>
              </c:numCache>
            </c:numRef>
          </c:val>
          <c:extLst>
            <c:ext xmlns:c16="http://schemas.microsoft.com/office/drawing/2014/chart" uri="{C3380CC4-5D6E-409C-BE32-E72D297353CC}">
              <c16:uniqueId val="{00000001-A5B6-43CD-BE27-6500218CA1DF}"/>
            </c:ext>
          </c:extLst>
        </c:ser>
        <c:ser>
          <c:idx val="1"/>
          <c:order val="1"/>
          <c:tx>
            <c:strRef>
              <c:f>Comisiones!$C$25</c:f>
              <c:strCache>
                <c:ptCount val="1"/>
                <c:pt idx="0">
                  <c:v>Meta</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Comisiones!$D$24:$Q$24</c:f>
              <c:strCache>
                <c:ptCount val="13"/>
                <c:pt idx="0">
                  <c:v>Trimestre I</c:v>
                </c:pt>
                <c:pt idx="3">
                  <c:v>Trimestre II</c:v>
                </c:pt>
                <c:pt idx="6">
                  <c:v>Trimestre III</c:v>
                </c:pt>
                <c:pt idx="9">
                  <c:v>Trimestre IV</c:v>
                </c:pt>
                <c:pt idx="12">
                  <c:v>TOTAL PERIODO</c:v>
                </c:pt>
              </c:strCache>
            </c:strRef>
          </c:cat>
          <c:val>
            <c:numRef>
              <c:f>Comisiones!$D$25:$Q$25</c:f>
              <c:numCache>
                <c:formatCode>General</c:formatCode>
                <c:ptCount val="14"/>
                <c:pt idx="0">
                  <c:v>100</c:v>
                </c:pt>
                <c:pt idx="3">
                  <c:v>100</c:v>
                </c:pt>
                <c:pt idx="6">
                  <c:v>100</c:v>
                </c:pt>
                <c:pt idx="9">
                  <c:v>100</c:v>
                </c:pt>
                <c:pt idx="12">
                  <c:v>100</c:v>
                </c:pt>
              </c:numCache>
            </c:numRef>
          </c:val>
          <c:extLst>
            <c:ext xmlns:c16="http://schemas.microsoft.com/office/drawing/2014/chart" uri="{C3380CC4-5D6E-409C-BE32-E72D297353CC}">
              <c16:uniqueId val="{00000002-A5B6-43CD-BE27-6500218CA1DF}"/>
            </c:ext>
          </c:extLst>
        </c:ser>
        <c:dLbls>
          <c:dLblPos val="ctr"/>
          <c:showLegendKey val="0"/>
          <c:showVal val="1"/>
          <c:showCatName val="0"/>
          <c:showSerName val="0"/>
          <c:showPercent val="0"/>
          <c:showBubbleSize val="0"/>
        </c:dLbls>
        <c:gapWidth val="150"/>
        <c:axId val="-2031481776"/>
        <c:axId val="-2031491568"/>
      </c:barChart>
      <c:catAx>
        <c:axId val="-2031481776"/>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O"/>
          </a:p>
        </c:txPr>
        <c:crossAx val="-2031491568"/>
        <c:crosses val="autoZero"/>
        <c:auto val="1"/>
        <c:lblAlgn val="ctr"/>
        <c:lblOffset val="100"/>
        <c:noMultiLvlLbl val="0"/>
      </c:catAx>
      <c:valAx>
        <c:axId val="-2031491568"/>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0" sourceLinked="1"/>
        <c:majorTickMark val="none"/>
        <c:minorTickMark val="none"/>
        <c:tickLblPos val="nextTo"/>
        <c:crossAx val="-2031481776"/>
        <c:crosses val="autoZero"/>
        <c:crossBetween val="between"/>
      </c:valAx>
      <c:spPr>
        <a:noFill/>
        <a:ln>
          <a:noFill/>
        </a:ln>
        <a:effectLst/>
      </c:spPr>
    </c:plotArea>
    <c:legend>
      <c:legendPos val="b"/>
      <c:layout>
        <c:manualLayout>
          <c:xMode val="edge"/>
          <c:yMode val="edge"/>
          <c:x val="0.43625879148002339"/>
          <c:y val="0.88126562684384979"/>
          <c:w val="9.4630522625689453E-2"/>
          <c:h val="0.11873437315615017"/>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428622</xdr:colOff>
      <xdr:row>28</xdr:row>
      <xdr:rowOff>107158</xdr:rowOff>
    </xdr:from>
    <xdr:to>
      <xdr:col>16</xdr:col>
      <xdr:colOff>559593</xdr:colOff>
      <xdr:row>39</xdr:row>
      <xdr:rowOff>130970</xdr:rowOff>
    </xdr:to>
    <xdr:graphicFrame macro="">
      <xdr:nvGraphicFramePr>
        <xdr:cNvPr id="2" name="1 Gráfico">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865192</xdr:colOff>
      <xdr:row>1</xdr:row>
      <xdr:rowOff>31748</xdr:rowOff>
    </xdr:from>
    <xdr:to>
      <xdr:col>2</xdr:col>
      <xdr:colOff>1617667</xdr:colOff>
      <xdr:row>3</xdr:row>
      <xdr:rowOff>282573</xdr:rowOff>
    </xdr:to>
    <xdr:pic>
      <xdr:nvPicPr>
        <xdr:cNvPr id="4" name="Imagen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03380" y="230186"/>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B050"/>
  </sheetPr>
  <dimension ref="B1:U123"/>
  <sheetViews>
    <sheetView showGridLines="0" tabSelected="1" topLeftCell="A15" zoomScale="80" zoomScaleNormal="80" zoomScaleSheetLayoutView="80" workbookViewId="0">
      <selection activeCell="T37" sqref="T37"/>
    </sheetView>
  </sheetViews>
  <sheetFormatPr baseColWidth="10" defaultRowHeight="12.75" x14ac:dyDescent="0.2"/>
  <cols>
    <col min="1" max="1" width="8.7109375" style="1" customWidth="1"/>
    <col min="2" max="2" width="2.42578125" style="1" customWidth="1"/>
    <col min="3" max="3" width="25.140625" style="1" customWidth="1"/>
    <col min="4" max="9" width="12.85546875" style="1" customWidth="1"/>
    <col min="10" max="10" width="84" style="1" customWidth="1"/>
    <col min="11" max="15" width="12.85546875" style="1" customWidth="1"/>
    <col min="16" max="16" width="8.5703125" style="1" customWidth="1"/>
    <col min="17" max="17" width="10.7109375" style="1" customWidth="1"/>
    <col min="18" max="18" width="3.5703125" style="1" customWidth="1"/>
    <col min="19" max="16384" width="11.42578125" style="1"/>
  </cols>
  <sheetData>
    <row r="1" spans="2:18" ht="13.5" thickBot="1" x14ac:dyDescent="0.25"/>
    <row r="2" spans="2:18" ht="24.75" customHeight="1" x14ac:dyDescent="0.2">
      <c r="B2" s="77"/>
      <c r="C2" s="78"/>
      <c r="D2" s="79"/>
      <c r="E2" s="37" t="s">
        <v>79</v>
      </c>
      <c r="F2" s="38"/>
      <c r="G2" s="38"/>
      <c r="H2" s="38"/>
      <c r="I2" s="38"/>
      <c r="J2" s="38"/>
      <c r="K2" s="38"/>
      <c r="L2" s="38"/>
      <c r="M2" s="38"/>
      <c r="N2" s="39"/>
      <c r="O2" s="61" t="s">
        <v>78</v>
      </c>
      <c r="P2" s="61"/>
      <c r="Q2" s="61"/>
      <c r="R2" s="61"/>
    </row>
    <row r="3" spans="2:18" ht="24.75" customHeight="1" x14ac:dyDescent="0.2">
      <c r="B3" s="80"/>
      <c r="C3" s="81"/>
      <c r="D3" s="82"/>
      <c r="E3" s="40"/>
      <c r="F3" s="41"/>
      <c r="G3" s="41"/>
      <c r="H3" s="41"/>
      <c r="I3" s="41"/>
      <c r="J3" s="41"/>
      <c r="K3" s="41"/>
      <c r="L3" s="41"/>
      <c r="M3" s="41"/>
      <c r="N3" s="42"/>
      <c r="O3" s="61" t="s">
        <v>75</v>
      </c>
      <c r="P3" s="61"/>
      <c r="Q3" s="61"/>
      <c r="R3" s="61"/>
    </row>
    <row r="4" spans="2:18" ht="24.75" customHeight="1" thickBot="1" x14ac:dyDescent="0.25">
      <c r="B4" s="80"/>
      <c r="C4" s="81"/>
      <c r="D4" s="82"/>
      <c r="E4" s="43"/>
      <c r="F4" s="44"/>
      <c r="G4" s="44"/>
      <c r="H4" s="44"/>
      <c r="I4" s="44"/>
      <c r="J4" s="44"/>
      <c r="K4" s="44"/>
      <c r="L4" s="44"/>
      <c r="M4" s="44"/>
      <c r="N4" s="45"/>
      <c r="O4" s="61" t="s">
        <v>76</v>
      </c>
      <c r="P4" s="61"/>
      <c r="Q4" s="61"/>
      <c r="R4" s="61"/>
    </row>
    <row r="5" spans="2:18" ht="13.5" thickBot="1" x14ac:dyDescent="0.25">
      <c r="B5" s="128"/>
      <c r="C5" s="118"/>
      <c r="D5" s="118"/>
      <c r="E5" s="118"/>
      <c r="F5" s="118"/>
      <c r="G5" s="118"/>
      <c r="H5" s="118"/>
      <c r="I5" s="118"/>
      <c r="J5" s="118"/>
      <c r="K5" s="118"/>
      <c r="L5" s="118"/>
      <c r="M5" s="118"/>
      <c r="N5" s="118"/>
      <c r="O5" s="129"/>
      <c r="P5" s="129"/>
      <c r="Q5" s="129"/>
      <c r="R5" s="130"/>
    </row>
    <row r="6" spans="2:18" ht="15" customHeight="1" thickBot="1" x14ac:dyDescent="0.25">
      <c r="B6" s="83" t="s">
        <v>0</v>
      </c>
      <c r="C6" s="84"/>
      <c r="D6" s="84"/>
      <c r="E6" s="84"/>
      <c r="F6" s="84"/>
      <c r="G6" s="84"/>
      <c r="H6" s="84"/>
      <c r="I6" s="84"/>
      <c r="J6" s="84"/>
      <c r="K6" s="84"/>
      <c r="L6" s="84"/>
      <c r="M6" s="84"/>
      <c r="N6" s="84"/>
      <c r="O6" s="84"/>
      <c r="P6" s="84"/>
      <c r="Q6" s="84"/>
      <c r="R6" s="85"/>
    </row>
    <row r="7" spans="2:18" ht="13.5" thickBot="1" x14ac:dyDescent="0.25">
      <c r="B7" s="5"/>
      <c r="C7" s="118"/>
      <c r="D7" s="118"/>
      <c r="E7" s="118"/>
      <c r="F7" s="118"/>
      <c r="G7" s="118"/>
      <c r="H7" s="118"/>
      <c r="I7" s="118"/>
      <c r="J7" s="118"/>
      <c r="K7" s="118"/>
      <c r="L7" s="118"/>
      <c r="M7" s="118"/>
      <c r="N7" s="118"/>
      <c r="O7" s="118"/>
      <c r="P7" s="118"/>
      <c r="Q7" s="118"/>
      <c r="R7" s="6"/>
    </row>
    <row r="8" spans="2:18" ht="23.25" customHeight="1" thickBot="1" x14ac:dyDescent="0.25">
      <c r="B8" s="5"/>
      <c r="C8" s="7" t="s">
        <v>60</v>
      </c>
      <c r="D8" s="122" t="s">
        <v>47</v>
      </c>
      <c r="E8" s="123"/>
      <c r="F8" s="123"/>
      <c r="G8" s="123"/>
      <c r="H8" s="123"/>
      <c r="I8" s="124"/>
      <c r="J8" s="62" t="s">
        <v>56</v>
      </c>
      <c r="K8" s="63"/>
      <c r="L8" s="86" t="s">
        <v>88</v>
      </c>
      <c r="M8" s="87"/>
      <c r="N8" s="87"/>
      <c r="O8" s="87"/>
      <c r="P8" s="87"/>
      <c r="Q8" s="88"/>
      <c r="R8" s="6"/>
    </row>
    <row r="9" spans="2:18" ht="23.25" customHeight="1" thickBot="1" x14ac:dyDescent="0.25">
      <c r="B9" s="5"/>
      <c r="C9" s="7" t="s">
        <v>59</v>
      </c>
      <c r="D9" s="74" t="s">
        <v>86</v>
      </c>
      <c r="E9" s="75"/>
      <c r="F9" s="75"/>
      <c r="G9" s="75"/>
      <c r="H9" s="75"/>
      <c r="I9" s="76"/>
      <c r="J9" s="64" t="s">
        <v>57</v>
      </c>
      <c r="K9" s="65"/>
      <c r="L9" s="68" t="s">
        <v>89</v>
      </c>
      <c r="M9" s="69"/>
      <c r="N9" s="69"/>
      <c r="O9" s="69"/>
      <c r="P9" s="69"/>
      <c r="Q9" s="70"/>
      <c r="R9" s="6"/>
    </row>
    <row r="10" spans="2:18" ht="23.25" customHeight="1" thickBot="1" x14ac:dyDescent="0.25">
      <c r="B10" s="5"/>
      <c r="C10" s="7" t="s">
        <v>58</v>
      </c>
      <c r="D10" s="74" t="s">
        <v>87</v>
      </c>
      <c r="E10" s="75"/>
      <c r="F10" s="75"/>
      <c r="G10" s="75"/>
      <c r="H10" s="75"/>
      <c r="I10" s="76"/>
      <c r="J10" s="66"/>
      <c r="K10" s="67"/>
      <c r="L10" s="71"/>
      <c r="M10" s="72"/>
      <c r="N10" s="72"/>
      <c r="O10" s="72"/>
      <c r="P10" s="72"/>
      <c r="Q10" s="73"/>
      <c r="R10" s="6"/>
    </row>
    <row r="11" spans="2:18" ht="6" customHeight="1" thickBot="1" x14ac:dyDescent="0.25">
      <c r="B11" s="5"/>
      <c r="C11" s="8"/>
      <c r="D11" s="8"/>
      <c r="E11" s="8"/>
      <c r="F11" s="8"/>
      <c r="G11" s="8"/>
      <c r="H11" s="8"/>
      <c r="I11" s="9"/>
      <c r="J11" s="8"/>
      <c r="K11" s="8"/>
      <c r="L11" s="8"/>
      <c r="M11" s="8"/>
      <c r="N11" s="8"/>
      <c r="O11" s="8"/>
      <c r="P11" s="8"/>
      <c r="Q11" s="8"/>
      <c r="R11" s="6"/>
    </row>
    <row r="12" spans="2:18" ht="15" customHeight="1" x14ac:dyDescent="0.2">
      <c r="B12" s="5"/>
      <c r="C12" s="95" t="s">
        <v>14</v>
      </c>
      <c r="D12" s="96"/>
      <c r="E12" s="95" t="s">
        <v>61</v>
      </c>
      <c r="F12" s="100"/>
      <c r="G12" s="90" t="s">
        <v>1</v>
      </c>
      <c r="H12" s="91"/>
      <c r="I12" s="95" t="s">
        <v>3</v>
      </c>
      <c r="J12" s="100"/>
      <c r="K12" s="134" t="s">
        <v>6</v>
      </c>
      <c r="L12" s="135"/>
      <c r="M12" s="46" t="s">
        <v>2</v>
      </c>
      <c r="N12" s="47"/>
      <c r="O12" s="48"/>
      <c r="P12" s="55" t="s">
        <v>62</v>
      </c>
      <c r="Q12" s="56"/>
      <c r="R12" s="6"/>
    </row>
    <row r="13" spans="2:18" ht="15" customHeight="1" x14ac:dyDescent="0.2">
      <c r="B13" s="5"/>
      <c r="C13" s="159" t="s">
        <v>90</v>
      </c>
      <c r="D13" s="160"/>
      <c r="E13" s="163">
        <v>0.89129999999999998</v>
      </c>
      <c r="F13" s="164"/>
      <c r="G13" s="144" t="s">
        <v>80</v>
      </c>
      <c r="H13" s="145"/>
      <c r="I13" s="148" t="s">
        <v>4</v>
      </c>
      <c r="J13" s="58"/>
      <c r="K13" s="136" t="s">
        <v>8</v>
      </c>
      <c r="L13" s="137"/>
      <c r="M13" s="49" t="s">
        <v>91</v>
      </c>
      <c r="N13" s="50"/>
      <c r="O13" s="51"/>
      <c r="P13" s="57" t="s">
        <v>65</v>
      </c>
      <c r="Q13" s="58"/>
      <c r="R13" s="6"/>
    </row>
    <row r="14" spans="2:18" ht="29.25" customHeight="1" thickBot="1" x14ac:dyDescent="0.25">
      <c r="B14" s="5"/>
      <c r="C14" s="161"/>
      <c r="D14" s="162"/>
      <c r="E14" s="161"/>
      <c r="F14" s="165"/>
      <c r="G14" s="146"/>
      <c r="H14" s="147"/>
      <c r="I14" s="149"/>
      <c r="J14" s="60"/>
      <c r="K14" s="138"/>
      <c r="L14" s="139"/>
      <c r="M14" s="52"/>
      <c r="N14" s="53"/>
      <c r="O14" s="54"/>
      <c r="P14" s="59"/>
      <c r="Q14" s="60"/>
      <c r="R14" s="6"/>
    </row>
    <row r="15" spans="2:18" ht="8.25" customHeight="1" thickBot="1" x14ac:dyDescent="0.25">
      <c r="B15" s="5"/>
      <c r="C15" s="8"/>
      <c r="D15" s="8"/>
      <c r="E15" s="8"/>
      <c r="F15" s="8"/>
      <c r="G15" s="8"/>
      <c r="H15" s="8"/>
      <c r="I15" s="8"/>
      <c r="J15" s="8"/>
      <c r="K15" s="8"/>
      <c r="L15" s="8"/>
      <c r="M15" s="11"/>
      <c r="N15" s="11"/>
      <c r="O15" s="11"/>
      <c r="P15" s="11"/>
      <c r="Q15" s="11"/>
      <c r="R15" s="6"/>
    </row>
    <row r="16" spans="2:18" x14ac:dyDescent="0.2">
      <c r="B16" s="5"/>
      <c r="C16" s="46" t="s">
        <v>11</v>
      </c>
      <c r="D16" s="150" t="s">
        <v>25</v>
      </c>
      <c r="E16" s="151"/>
      <c r="F16" s="156" t="s">
        <v>92</v>
      </c>
      <c r="G16" s="157"/>
      <c r="H16" s="10"/>
      <c r="I16" s="10"/>
      <c r="J16" s="10"/>
      <c r="K16" s="10"/>
      <c r="L16" s="10"/>
      <c r="M16" s="11"/>
      <c r="N16" s="11"/>
      <c r="O16" s="11"/>
      <c r="P16" s="11"/>
      <c r="Q16" s="11"/>
      <c r="R16" s="6"/>
    </row>
    <row r="17" spans="2:20" ht="18.75" customHeight="1" x14ac:dyDescent="0.2">
      <c r="B17" s="5"/>
      <c r="C17" s="140"/>
      <c r="D17" s="152" t="s">
        <v>26</v>
      </c>
      <c r="E17" s="153"/>
      <c r="F17" s="107" t="s">
        <v>93</v>
      </c>
      <c r="G17" s="158"/>
      <c r="H17" s="10"/>
      <c r="I17" s="10"/>
      <c r="J17" s="10"/>
      <c r="K17" s="10"/>
      <c r="L17" s="10"/>
      <c r="M17" s="11"/>
      <c r="N17" s="11"/>
      <c r="O17" s="11"/>
      <c r="P17" s="11"/>
      <c r="Q17" s="11"/>
      <c r="R17" s="6"/>
    </row>
    <row r="18" spans="2:20" ht="18.75" customHeight="1" thickBot="1" x14ac:dyDescent="0.25">
      <c r="B18" s="5"/>
      <c r="C18" s="141"/>
      <c r="D18" s="154" t="s">
        <v>27</v>
      </c>
      <c r="E18" s="155"/>
      <c r="F18" s="142" t="s">
        <v>81</v>
      </c>
      <c r="G18" s="143"/>
      <c r="H18" s="10"/>
      <c r="I18" s="10"/>
      <c r="J18" s="10"/>
      <c r="K18" s="10"/>
      <c r="L18" s="10"/>
      <c r="M18" s="11"/>
      <c r="N18" s="11"/>
      <c r="O18" s="11"/>
      <c r="P18" s="11"/>
      <c r="Q18" s="11"/>
      <c r="R18" s="6"/>
    </row>
    <row r="19" spans="2:20" ht="6" customHeight="1" thickBot="1" x14ac:dyDescent="0.25">
      <c r="B19" s="5"/>
      <c r="C19" s="8"/>
      <c r="D19" s="8"/>
      <c r="E19" s="8"/>
      <c r="F19" s="8"/>
      <c r="G19" s="8"/>
      <c r="H19" s="8"/>
      <c r="I19" s="8"/>
      <c r="J19" s="8"/>
      <c r="K19" s="8"/>
      <c r="L19" s="8"/>
      <c r="M19" s="8"/>
      <c r="N19" s="8"/>
      <c r="O19" s="8"/>
      <c r="P19" s="8"/>
      <c r="Q19" s="8"/>
      <c r="R19" s="6"/>
    </row>
    <row r="20" spans="2:20" ht="13.5" thickBot="1" x14ac:dyDescent="0.25">
      <c r="B20" s="92" t="s">
        <v>23</v>
      </c>
      <c r="C20" s="93"/>
      <c r="D20" s="93"/>
      <c r="E20" s="93"/>
      <c r="F20" s="93"/>
      <c r="G20" s="93"/>
      <c r="H20" s="93"/>
      <c r="I20" s="93"/>
      <c r="J20" s="93"/>
      <c r="K20" s="93"/>
      <c r="L20" s="93"/>
      <c r="M20" s="93"/>
      <c r="N20" s="93"/>
      <c r="O20" s="93"/>
      <c r="P20" s="93"/>
      <c r="Q20" s="93"/>
      <c r="R20" s="94"/>
    </row>
    <row r="21" spans="2:20" ht="6" customHeight="1" x14ac:dyDescent="0.2">
      <c r="B21" s="5"/>
      <c r="G21" s="12"/>
      <c r="H21" s="12"/>
      <c r="I21" s="8"/>
      <c r="J21" s="8"/>
      <c r="K21" s="8"/>
      <c r="L21" s="8"/>
      <c r="M21" s="8"/>
      <c r="N21" s="8"/>
      <c r="O21" s="8"/>
      <c r="P21" s="8"/>
      <c r="Q21" s="8"/>
      <c r="R21" s="6"/>
    </row>
    <row r="22" spans="2:20" ht="4.5" customHeight="1" thickBot="1" x14ac:dyDescent="0.25">
      <c r="B22" s="5"/>
      <c r="C22" s="8"/>
      <c r="D22" s="8"/>
      <c r="E22" s="8"/>
      <c r="F22" s="8"/>
      <c r="G22" s="8"/>
      <c r="H22" s="8"/>
      <c r="I22" s="8"/>
      <c r="J22" s="8"/>
      <c r="K22" s="8"/>
      <c r="L22" s="8"/>
      <c r="M22" s="8"/>
      <c r="N22" s="8"/>
      <c r="O22" s="8"/>
      <c r="P22" s="8"/>
      <c r="Q22" s="8"/>
      <c r="R22" s="6"/>
    </row>
    <row r="23" spans="2:20" ht="15.75" customHeight="1" thickBot="1" x14ac:dyDescent="0.25">
      <c r="B23" s="5"/>
      <c r="C23" s="131" t="s">
        <v>12</v>
      </c>
      <c r="D23" s="132"/>
      <c r="E23" s="132"/>
      <c r="F23" s="132"/>
      <c r="G23" s="132"/>
      <c r="H23" s="132"/>
      <c r="I23" s="132"/>
      <c r="J23" s="132"/>
      <c r="K23" s="132"/>
      <c r="L23" s="132"/>
      <c r="M23" s="132"/>
      <c r="N23" s="132"/>
      <c r="O23" s="132"/>
      <c r="P23" s="132"/>
      <c r="Q23" s="133"/>
      <c r="R23" s="6"/>
    </row>
    <row r="24" spans="2:20" ht="27" customHeight="1" thickBot="1" x14ac:dyDescent="0.25">
      <c r="B24" s="5"/>
      <c r="C24" s="31" t="s">
        <v>16</v>
      </c>
      <c r="D24" s="168" t="s">
        <v>82</v>
      </c>
      <c r="E24" s="169"/>
      <c r="F24" s="170"/>
      <c r="G24" s="171" t="s">
        <v>83</v>
      </c>
      <c r="H24" s="169"/>
      <c r="I24" s="170"/>
      <c r="J24" s="171" t="s">
        <v>84</v>
      </c>
      <c r="K24" s="169"/>
      <c r="L24" s="170"/>
      <c r="M24" s="171" t="s">
        <v>85</v>
      </c>
      <c r="N24" s="169"/>
      <c r="O24" s="170"/>
      <c r="P24" s="132" t="s">
        <v>13</v>
      </c>
      <c r="Q24" s="133"/>
      <c r="R24" s="6"/>
    </row>
    <row r="25" spans="2:20" ht="15" customHeight="1" x14ac:dyDescent="0.2">
      <c r="B25" s="5"/>
      <c r="C25" s="32" t="s">
        <v>17</v>
      </c>
      <c r="D25" s="172">
        <v>100</v>
      </c>
      <c r="E25" s="173"/>
      <c r="F25" s="174"/>
      <c r="G25" s="175">
        <v>100</v>
      </c>
      <c r="H25" s="173"/>
      <c r="I25" s="174"/>
      <c r="J25" s="175">
        <v>100</v>
      </c>
      <c r="K25" s="173"/>
      <c r="L25" s="174"/>
      <c r="M25" s="175">
        <v>100</v>
      </c>
      <c r="N25" s="173"/>
      <c r="O25" s="174"/>
      <c r="P25" s="166">
        <v>100</v>
      </c>
      <c r="Q25" s="167"/>
      <c r="R25" s="6"/>
    </row>
    <row r="26" spans="2:20" x14ac:dyDescent="0.2">
      <c r="B26" s="5"/>
      <c r="C26" s="33" t="s">
        <v>15</v>
      </c>
      <c r="D26" s="107">
        <v>1</v>
      </c>
      <c r="E26" s="108"/>
      <c r="F26" s="109"/>
      <c r="G26" s="107">
        <v>1</v>
      </c>
      <c r="H26" s="108"/>
      <c r="I26" s="109"/>
      <c r="J26" s="107">
        <v>20</v>
      </c>
      <c r="K26" s="108"/>
      <c r="L26" s="109"/>
      <c r="M26" s="107">
        <v>10</v>
      </c>
      <c r="N26" s="108"/>
      <c r="O26" s="109"/>
      <c r="P26" s="101">
        <f>SUM(D26:O26)</f>
        <v>32</v>
      </c>
      <c r="Q26" s="102"/>
      <c r="R26" s="6"/>
    </row>
    <row r="27" spans="2:20" ht="15.75" customHeight="1" x14ac:dyDescent="0.2">
      <c r="B27" s="5"/>
      <c r="C27" s="33" t="s">
        <v>35</v>
      </c>
      <c r="D27" s="107">
        <v>1</v>
      </c>
      <c r="E27" s="108"/>
      <c r="F27" s="109"/>
      <c r="G27" s="107">
        <v>1</v>
      </c>
      <c r="H27" s="108"/>
      <c r="I27" s="109"/>
      <c r="J27" s="107">
        <v>20</v>
      </c>
      <c r="K27" s="108"/>
      <c r="L27" s="109"/>
      <c r="M27" s="107">
        <v>10</v>
      </c>
      <c r="N27" s="108"/>
      <c r="O27" s="109"/>
      <c r="P27" s="101">
        <f>SUM(D27:O27)</f>
        <v>32</v>
      </c>
      <c r="Q27" s="102"/>
      <c r="R27" s="6"/>
    </row>
    <row r="28" spans="2:20" ht="15.75" customHeight="1" thickBot="1" x14ac:dyDescent="0.25">
      <c r="B28" s="5"/>
      <c r="C28" s="34" t="s">
        <v>28</v>
      </c>
      <c r="D28" s="97">
        <f>(D26/D27)*100</f>
        <v>100</v>
      </c>
      <c r="E28" s="98"/>
      <c r="F28" s="99"/>
      <c r="G28" s="97">
        <f>(G26/G27)*100</f>
        <v>100</v>
      </c>
      <c r="H28" s="98"/>
      <c r="I28" s="99"/>
      <c r="J28" s="97">
        <f>(J26/J27)*100</f>
        <v>100</v>
      </c>
      <c r="K28" s="98"/>
      <c r="L28" s="99"/>
      <c r="M28" s="97">
        <f>(M26/M27)*100</f>
        <v>100</v>
      </c>
      <c r="N28" s="98"/>
      <c r="O28" s="99"/>
      <c r="P28" s="103">
        <f>(P26/P27)*100</f>
        <v>100</v>
      </c>
      <c r="Q28" s="104"/>
      <c r="R28" s="6"/>
    </row>
    <row r="29" spans="2:20" x14ac:dyDescent="0.2">
      <c r="B29" s="5"/>
      <c r="C29" s="8"/>
      <c r="D29" s="8"/>
      <c r="E29" s="8"/>
      <c r="F29" s="8"/>
      <c r="G29" s="8"/>
      <c r="H29" s="8"/>
      <c r="I29" s="8"/>
      <c r="J29" s="8"/>
      <c r="K29" s="8"/>
      <c r="L29" s="8"/>
      <c r="M29" s="8"/>
      <c r="N29" s="8"/>
      <c r="O29" s="8"/>
      <c r="P29" s="8"/>
      <c r="Q29" s="8"/>
      <c r="R29" s="6"/>
      <c r="T29" s="13"/>
    </row>
    <row r="30" spans="2:20" x14ac:dyDescent="0.2">
      <c r="B30" s="5"/>
      <c r="C30" s="8"/>
      <c r="D30" s="8"/>
      <c r="E30" s="8"/>
      <c r="F30" s="8"/>
      <c r="G30" s="8"/>
      <c r="H30" s="8"/>
      <c r="I30" s="8"/>
      <c r="J30" s="8"/>
      <c r="K30" s="8"/>
      <c r="L30" s="8"/>
      <c r="M30" s="8"/>
      <c r="N30" s="8"/>
      <c r="O30" s="8"/>
      <c r="P30" s="8"/>
      <c r="Q30" s="8"/>
      <c r="R30" s="6"/>
    </row>
    <row r="31" spans="2:20" x14ac:dyDescent="0.2">
      <c r="B31" s="5"/>
      <c r="C31" s="8"/>
      <c r="D31" s="8"/>
      <c r="E31" s="8"/>
      <c r="F31" s="8"/>
      <c r="G31" s="8"/>
      <c r="H31" s="8"/>
      <c r="I31" s="127"/>
      <c r="J31" s="127"/>
      <c r="K31" s="127"/>
      <c r="L31" s="127"/>
      <c r="M31" s="127"/>
      <c r="N31" s="127"/>
      <c r="O31" s="127"/>
      <c r="P31" s="127"/>
      <c r="Q31" s="127"/>
      <c r="R31" s="6"/>
    </row>
    <row r="32" spans="2:20" x14ac:dyDescent="0.2">
      <c r="B32" s="5"/>
      <c r="C32" s="8"/>
      <c r="D32" s="8"/>
      <c r="E32" s="8"/>
      <c r="F32" s="8"/>
      <c r="G32" s="8"/>
      <c r="H32" s="8"/>
      <c r="I32" s="11"/>
      <c r="J32" s="11"/>
      <c r="K32" s="11"/>
      <c r="L32" s="11"/>
      <c r="M32" s="11"/>
      <c r="N32" s="11"/>
      <c r="O32" s="11"/>
      <c r="P32" s="11"/>
      <c r="Q32" s="11"/>
      <c r="R32" s="6"/>
    </row>
    <row r="33" spans="2:18" x14ac:dyDescent="0.2">
      <c r="B33" s="5"/>
      <c r="C33" s="8"/>
      <c r="D33" s="8"/>
      <c r="E33" s="8"/>
      <c r="F33" s="8"/>
      <c r="G33" s="8"/>
      <c r="H33" s="8"/>
      <c r="I33" s="11"/>
      <c r="J33" s="11"/>
      <c r="K33" s="11"/>
      <c r="L33" s="11"/>
      <c r="M33" s="11"/>
      <c r="N33" s="11"/>
      <c r="O33" s="11"/>
      <c r="P33" s="11"/>
      <c r="Q33" s="11"/>
      <c r="R33" s="6"/>
    </row>
    <row r="34" spans="2:18" x14ac:dyDescent="0.2">
      <c r="B34" s="5"/>
      <c r="C34" s="8"/>
      <c r="D34" s="8"/>
      <c r="E34" s="8"/>
      <c r="F34" s="8"/>
      <c r="G34" s="8"/>
      <c r="H34" s="8"/>
      <c r="I34" s="11"/>
      <c r="J34" s="11"/>
      <c r="K34" s="11"/>
      <c r="L34" s="11"/>
      <c r="M34" s="11"/>
      <c r="N34" s="11"/>
      <c r="O34" s="11"/>
      <c r="P34" s="11"/>
      <c r="Q34" s="11"/>
      <c r="R34" s="6"/>
    </row>
    <row r="35" spans="2:18" x14ac:dyDescent="0.2">
      <c r="B35" s="5"/>
      <c r="C35" s="8"/>
      <c r="D35" s="8"/>
      <c r="E35" s="8"/>
      <c r="F35" s="8"/>
      <c r="G35" s="8"/>
      <c r="H35" s="8"/>
      <c r="I35" s="11"/>
      <c r="J35" s="11"/>
      <c r="K35" s="11"/>
      <c r="L35" s="11"/>
      <c r="M35" s="11"/>
      <c r="N35" s="11"/>
      <c r="O35" s="11"/>
      <c r="P35" s="11"/>
      <c r="Q35" s="11"/>
      <c r="R35" s="6"/>
    </row>
    <row r="36" spans="2:18" x14ac:dyDescent="0.2">
      <c r="B36" s="5"/>
      <c r="C36" s="8"/>
      <c r="D36" s="8"/>
      <c r="E36" s="8"/>
      <c r="F36" s="8"/>
      <c r="G36" s="8"/>
      <c r="H36" s="8"/>
      <c r="I36" s="11"/>
      <c r="J36" s="11"/>
      <c r="K36" s="11"/>
      <c r="L36" s="11"/>
      <c r="M36" s="11"/>
      <c r="N36" s="11"/>
      <c r="O36" s="11"/>
      <c r="P36" s="11"/>
      <c r="Q36" s="11"/>
      <c r="R36" s="6"/>
    </row>
    <row r="37" spans="2:18" x14ac:dyDescent="0.2">
      <c r="B37" s="5"/>
      <c r="C37" s="8"/>
      <c r="D37" s="8"/>
      <c r="E37" s="8"/>
      <c r="F37" s="8"/>
      <c r="G37" s="8"/>
      <c r="H37" s="8"/>
      <c r="I37" s="11"/>
      <c r="J37" s="11"/>
      <c r="K37" s="11"/>
      <c r="L37" s="11"/>
      <c r="M37" s="11"/>
      <c r="N37" s="11"/>
      <c r="O37" s="11"/>
      <c r="P37" s="11"/>
      <c r="Q37" s="11"/>
      <c r="R37" s="6"/>
    </row>
    <row r="38" spans="2:18" x14ac:dyDescent="0.2">
      <c r="B38" s="5"/>
      <c r="C38" s="8"/>
      <c r="D38" s="8"/>
      <c r="E38" s="8"/>
      <c r="F38" s="8"/>
      <c r="G38" s="8"/>
      <c r="H38" s="8"/>
      <c r="I38" s="11"/>
      <c r="J38" s="11"/>
      <c r="K38" s="11"/>
      <c r="L38" s="11"/>
      <c r="M38" s="11"/>
      <c r="N38" s="11"/>
      <c r="O38" s="11"/>
      <c r="P38" s="11"/>
      <c r="Q38" s="11"/>
      <c r="R38" s="6"/>
    </row>
    <row r="39" spans="2:18" x14ac:dyDescent="0.2">
      <c r="B39" s="5"/>
      <c r="C39" s="8"/>
      <c r="D39" s="8"/>
      <c r="E39" s="8"/>
      <c r="F39" s="8"/>
      <c r="G39" s="8"/>
      <c r="H39" s="8"/>
      <c r="I39" s="11"/>
      <c r="J39" s="11"/>
      <c r="K39" s="11"/>
      <c r="L39" s="11"/>
      <c r="M39" s="11"/>
      <c r="N39" s="11"/>
      <c r="O39" s="11"/>
      <c r="P39" s="11"/>
      <c r="Q39" s="11"/>
      <c r="R39" s="6"/>
    </row>
    <row r="40" spans="2:18" x14ac:dyDescent="0.2">
      <c r="B40" s="5"/>
      <c r="C40" s="8"/>
      <c r="D40" s="8"/>
      <c r="E40" s="8"/>
      <c r="F40" s="8"/>
      <c r="G40" s="8"/>
      <c r="H40" s="8"/>
      <c r="I40" s="11"/>
      <c r="J40" s="11"/>
      <c r="K40" s="11"/>
      <c r="L40" s="11"/>
      <c r="M40" s="11"/>
      <c r="N40" s="11"/>
      <c r="O40" s="11"/>
      <c r="P40" s="11"/>
      <c r="Q40" s="11"/>
      <c r="R40" s="6"/>
    </row>
    <row r="41" spans="2:18" ht="7.5" customHeight="1" thickBot="1" x14ac:dyDescent="0.25">
      <c r="B41" s="5"/>
      <c r="C41" s="8"/>
      <c r="D41" s="8"/>
      <c r="E41" s="8"/>
      <c r="F41" s="8"/>
      <c r="G41" s="8"/>
      <c r="H41" s="8"/>
      <c r="I41" s="11"/>
      <c r="J41" s="11"/>
      <c r="K41" s="11"/>
      <c r="L41" s="11"/>
      <c r="M41" s="11"/>
      <c r="N41" s="11"/>
      <c r="O41" s="11"/>
      <c r="P41" s="11"/>
      <c r="Q41" s="11"/>
      <c r="R41" s="6"/>
    </row>
    <row r="42" spans="2:18" ht="64.5" customHeight="1" thickBot="1" x14ac:dyDescent="0.25">
      <c r="B42" s="5"/>
      <c r="C42" s="125" t="s">
        <v>21</v>
      </c>
      <c r="D42" s="126"/>
      <c r="E42" s="126"/>
      <c r="F42" s="126"/>
      <c r="G42" s="126"/>
      <c r="H42" s="126"/>
      <c r="I42" s="126"/>
      <c r="J42" s="126"/>
      <c r="K42" s="83" t="s">
        <v>70</v>
      </c>
      <c r="L42" s="84"/>
      <c r="M42" s="84"/>
      <c r="N42" s="84"/>
      <c r="O42" s="84"/>
      <c r="P42" s="84"/>
      <c r="Q42" s="85"/>
      <c r="R42" s="6"/>
    </row>
    <row r="43" spans="2:18" ht="28.5" customHeight="1" thickBot="1" x14ac:dyDescent="0.25">
      <c r="B43" s="5"/>
      <c r="C43" s="29"/>
      <c r="D43" s="30" t="s">
        <v>72</v>
      </c>
      <c r="E43" s="105" t="s">
        <v>73</v>
      </c>
      <c r="F43" s="105"/>
      <c r="G43" s="105"/>
      <c r="H43" s="105"/>
      <c r="I43" s="105"/>
      <c r="J43" s="106"/>
      <c r="K43" s="2"/>
      <c r="L43" s="3"/>
      <c r="M43" s="3"/>
      <c r="N43" s="3"/>
      <c r="O43" s="3"/>
      <c r="P43" s="3"/>
      <c r="Q43" s="4"/>
      <c r="R43" s="6"/>
    </row>
    <row r="44" spans="2:18" ht="335.25" customHeight="1" thickBot="1" x14ac:dyDescent="0.25">
      <c r="B44" s="5"/>
      <c r="C44" s="14" t="s">
        <v>18</v>
      </c>
      <c r="D44" s="35" t="s">
        <v>94</v>
      </c>
      <c r="E44" s="89" t="s">
        <v>98</v>
      </c>
      <c r="F44" s="89"/>
      <c r="G44" s="89"/>
      <c r="H44" s="89"/>
      <c r="I44" s="89"/>
      <c r="J44" s="89"/>
      <c r="K44" s="110"/>
      <c r="L44" s="110"/>
      <c r="M44" s="110"/>
      <c r="N44" s="110"/>
      <c r="O44" s="110"/>
      <c r="P44" s="110"/>
      <c r="Q44" s="111"/>
      <c r="R44" s="6"/>
    </row>
    <row r="45" spans="2:18" ht="409.5" customHeight="1" thickBot="1" x14ac:dyDescent="0.25">
      <c r="B45" s="5"/>
      <c r="C45" s="14" t="s">
        <v>19</v>
      </c>
      <c r="D45" s="35" t="s">
        <v>95</v>
      </c>
      <c r="E45" s="89" t="s">
        <v>99</v>
      </c>
      <c r="F45" s="89"/>
      <c r="G45" s="89"/>
      <c r="H45" s="89"/>
      <c r="I45" s="89"/>
      <c r="J45" s="89"/>
      <c r="K45" s="110"/>
      <c r="L45" s="110"/>
      <c r="M45" s="110"/>
      <c r="N45" s="110"/>
      <c r="O45" s="110"/>
      <c r="P45" s="110"/>
      <c r="Q45" s="111"/>
      <c r="R45" s="6"/>
    </row>
    <row r="46" spans="2:18" ht="409.5" customHeight="1" thickBot="1" x14ac:dyDescent="0.25">
      <c r="B46" s="5"/>
      <c r="C46" s="14" t="s">
        <v>77</v>
      </c>
      <c r="D46" s="35" t="s">
        <v>96</v>
      </c>
      <c r="E46" s="112" t="s">
        <v>100</v>
      </c>
      <c r="F46" s="113"/>
      <c r="G46" s="113"/>
      <c r="H46" s="113"/>
      <c r="I46" s="113"/>
      <c r="J46" s="114"/>
      <c r="K46" s="110"/>
      <c r="L46" s="110"/>
      <c r="M46" s="110"/>
      <c r="N46" s="110"/>
      <c r="O46" s="110"/>
      <c r="P46" s="110"/>
      <c r="Q46" s="111"/>
      <c r="R46" s="6"/>
    </row>
    <row r="47" spans="2:18" ht="282.75" customHeight="1" thickBot="1" x14ac:dyDescent="0.25">
      <c r="B47" s="5"/>
      <c r="C47" s="14" t="s">
        <v>20</v>
      </c>
      <c r="D47" s="36" t="s">
        <v>97</v>
      </c>
      <c r="E47" s="115" t="s">
        <v>101</v>
      </c>
      <c r="F47" s="116"/>
      <c r="G47" s="116"/>
      <c r="H47" s="116"/>
      <c r="I47" s="116"/>
      <c r="J47" s="117"/>
      <c r="K47" s="110"/>
      <c r="L47" s="110"/>
      <c r="M47" s="110"/>
      <c r="N47" s="110"/>
      <c r="O47" s="110"/>
      <c r="P47" s="110"/>
      <c r="Q47" s="111"/>
      <c r="R47" s="6"/>
    </row>
    <row r="48" spans="2:18" x14ac:dyDescent="0.2">
      <c r="B48" s="5"/>
      <c r="C48" s="8"/>
      <c r="D48" s="8"/>
      <c r="E48" s="8"/>
      <c r="F48" s="8"/>
      <c r="G48" s="8"/>
      <c r="H48" s="8"/>
      <c r="I48" s="8"/>
      <c r="J48" s="8"/>
      <c r="K48" s="8"/>
      <c r="L48" s="8"/>
      <c r="M48" s="8"/>
      <c r="N48" s="8"/>
      <c r="O48" s="8"/>
      <c r="P48" s="8"/>
      <c r="Q48" s="8"/>
      <c r="R48" s="6"/>
    </row>
    <row r="49" spans="2:18" ht="13.5" thickBot="1" x14ac:dyDescent="0.25">
      <c r="B49" s="15"/>
      <c r="C49" s="16"/>
      <c r="D49" s="16"/>
      <c r="E49" s="16"/>
      <c r="F49" s="16"/>
      <c r="G49" s="16"/>
      <c r="H49" s="16"/>
      <c r="I49" s="16"/>
      <c r="J49" s="16"/>
      <c r="K49" s="16"/>
      <c r="L49" s="16"/>
      <c r="M49" s="16"/>
      <c r="N49" s="16"/>
      <c r="O49" s="16"/>
      <c r="P49" s="16"/>
      <c r="Q49" s="16"/>
      <c r="R49" s="17"/>
    </row>
    <row r="50" spans="2:18" x14ac:dyDescent="0.2">
      <c r="B50" s="8"/>
      <c r="C50" s="8"/>
      <c r="D50" s="8"/>
      <c r="E50" s="8"/>
      <c r="F50" s="8"/>
      <c r="G50" s="8"/>
      <c r="H50" s="8"/>
      <c r="I50" s="8"/>
      <c r="J50" s="8"/>
      <c r="K50" s="8"/>
      <c r="L50" s="8"/>
      <c r="M50" s="8"/>
      <c r="N50" s="8"/>
      <c r="O50" s="8"/>
      <c r="P50" s="8"/>
    </row>
    <row r="51" spans="2:18" x14ac:dyDescent="0.2">
      <c r="B51" s="8"/>
      <c r="C51" s="8"/>
      <c r="D51" s="8"/>
      <c r="E51" s="8"/>
      <c r="F51" s="8"/>
      <c r="G51" s="8"/>
      <c r="H51" s="8"/>
      <c r="I51" s="8"/>
      <c r="J51" s="8"/>
      <c r="K51" s="8"/>
      <c r="L51" s="8"/>
      <c r="M51" s="8"/>
      <c r="N51" s="8"/>
      <c r="O51" s="8"/>
      <c r="P51" s="8"/>
    </row>
    <row r="52" spans="2:18" x14ac:dyDescent="0.2">
      <c r="B52" s="8"/>
      <c r="C52" s="8"/>
      <c r="D52" s="8"/>
      <c r="E52" s="8"/>
      <c r="F52" s="8"/>
      <c r="G52" s="8"/>
      <c r="H52" s="8"/>
      <c r="I52" s="8"/>
      <c r="J52" s="8"/>
      <c r="K52" s="8"/>
      <c r="L52" s="8"/>
      <c r="M52" s="8"/>
      <c r="N52" s="8"/>
      <c r="O52" s="8"/>
      <c r="P52" s="8"/>
    </row>
    <row r="53" spans="2:18" x14ac:dyDescent="0.2">
      <c r="B53" s="8"/>
      <c r="C53" s="8"/>
      <c r="D53" s="8"/>
      <c r="E53" s="8"/>
      <c r="F53" s="8"/>
      <c r="G53" s="8"/>
      <c r="H53" s="8"/>
      <c r="I53" s="8"/>
      <c r="J53" s="8"/>
      <c r="K53" s="8"/>
      <c r="L53" s="8"/>
      <c r="M53" s="8"/>
      <c r="N53" s="8"/>
      <c r="O53" s="8"/>
      <c r="P53" s="8"/>
    </row>
    <row r="91" spans="3:21" ht="28.5" customHeight="1" x14ac:dyDescent="0.2"/>
    <row r="92" spans="3:21" x14ac:dyDescent="0.2">
      <c r="C92" s="8"/>
      <c r="D92" s="8"/>
    </row>
    <row r="93" spans="3:21" hidden="1" x14ac:dyDescent="0.2">
      <c r="C93" s="8"/>
      <c r="D93" s="8"/>
    </row>
    <row r="94" spans="3:21" ht="13.5" hidden="1" thickBot="1" x14ac:dyDescent="0.25">
      <c r="C94" s="8"/>
      <c r="D94" s="8"/>
    </row>
    <row r="95" spans="3:21" ht="13.5" hidden="1" thickBot="1" x14ac:dyDescent="0.25">
      <c r="C95" s="18" t="s">
        <v>37</v>
      </c>
      <c r="D95" s="19"/>
      <c r="H95" s="27" t="s">
        <v>22</v>
      </c>
      <c r="I95" s="27" t="s">
        <v>24</v>
      </c>
      <c r="J95" s="27" t="s">
        <v>63</v>
      </c>
      <c r="U95" s="20" t="s">
        <v>29</v>
      </c>
    </row>
    <row r="96" spans="3:21" ht="25.5" hidden="1" x14ac:dyDescent="0.2">
      <c r="C96" s="21" t="s">
        <v>44</v>
      </c>
      <c r="D96" s="22"/>
      <c r="H96" s="28" t="s">
        <v>4</v>
      </c>
      <c r="I96" s="28" t="s">
        <v>7</v>
      </c>
      <c r="J96" s="28" t="s">
        <v>64</v>
      </c>
      <c r="M96" s="121"/>
      <c r="N96" s="121"/>
    </row>
    <row r="97" spans="3:14" ht="25.5" hidden="1" x14ac:dyDescent="0.2">
      <c r="C97" s="21" t="s">
        <v>45</v>
      </c>
      <c r="D97" s="22"/>
      <c r="H97" s="28" t="s">
        <v>69</v>
      </c>
      <c r="I97" s="28" t="s">
        <v>74</v>
      </c>
      <c r="J97" s="28" t="s">
        <v>65</v>
      </c>
      <c r="M97" s="120"/>
      <c r="N97" s="120"/>
    </row>
    <row r="98" spans="3:14" ht="38.25" hidden="1" x14ac:dyDescent="0.2">
      <c r="C98" s="21" t="s">
        <v>46</v>
      </c>
      <c r="D98" s="22"/>
      <c r="H98" s="28" t="s">
        <v>5</v>
      </c>
      <c r="I98" s="28" t="s">
        <v>8</v>
      </c>
      <c r="J98" s="28" t="s">
        <v>66</v>
      </c>
      <c r="M98" s="120"/>
      <c r="N98" s="120"/>
    </row>
    <row r="99" spans="3:14" hidden="1" x14ac:dyDescent="0.2">
      <c r="C99" s="21" t="s">
        <v>47</v>
      </c>
      <c r="D99" s="22"/>
      <c r="H99" s="28"/>
      <c r="I99" s="28" t="s">
        <v>68</v>
      </c>
      <c r="J99" s="28" t="s">
        <v>67</v>
      </c>
      <c r="M99" s="120"/>
      <c r="N99" s="120"/>
    </row>
    <row r="100" spans="3:14" ht="25.5" hidden="1" x14ac:dyDescent="0.2">
      <c r="C100" s="21" t="s">
        <v>48</v>
      </c>
      <c r="D100" s="22"/>
      <c r="H100" s="28"/>
      <c r="I100" s="28" t="s">
        <v>9</v>
      </c>
      <c r="J100" s="28" t="s">
        <v>71</v>
      </c>
      <c r="M100" s="120"/>
      <c r="N100" s="120"/>
    </row>
    <row r="101" spans="3:14" hidden="1" x14ac:dyDescent="0.2">
      <c r="C101" s="21" t="s">
        <v>49</v>
      </c>
      <c r="D101" s="22"/>
      <c r="H101" s="28"/>
      <c r="I101" s="28" t="s">
        <v>10</v>
      </c>
      <c r="J101" s="28"/>
      <c r="M101" s="120"/>
      <c r="N101" s="120"/>
    </row>
    <row r="102" spans="3:14" hidden="1" x14ac:dyDescent="0.2">
      <c r="C102" s="21" t="s">
        <v>50</v>
      </c>
      <c r="D102" s="22"/>
      <c r="M102" s="121"/>
      <c r="N102" s="121"/>
    </row>
    <row r="103" spans="3:14" ht="66" hidden="1" customHeight="1" x14ac:dyDescent="0.2">
      <c r="C103" s="21" t="s">
        <v>51</v>
      </c>
      <c r="D103" s="22"/>
      <c r="M103" s="119"/>
      <c r="N103" s="119"/>
    </row>
    <row r="104" spans="3:14" hidden="1" x14ac:dyDescent="0.2">
      <c r="C104" s="21" t="s">
        <v>36</v>
      </c>
      <c r="D104" s="22"/>
    </row>
    <row r="105" spans="3:14" ht="25.5" hidden="1" x14ac:dyDescent="0.2">
      <c r="C105" s="21" t="s">
        <v>52</v>
      </c>
      <c r="D105" s="22"/>
    </row>
    <row r="106" spans="3:14" ht="25.5" hidden="1" x14ac:dyDescent="0.2">
      <c r="C106" s="21" t="s">
        <v>53</v>
      </c>
      <c r="D106" s="22"/>
    </row>
    <row r="107" spans="3:14" ht="25.5" hidden="1" x14ac:dyDescent="0.2">
      <c r="C107" s="21" t="s">
        <v>54</v>
      </c>
      <c r="D107" s="22"/>
    </row>
    <row r="108" spans="3:14" hidden="1" x14ac:dyDescent="0.2">
      <c r="C108" s="21" t="s">
        <v>39</v>
      </c>
      <c r="D108" s="23"/>
    </row>
    <row r="109" spans="3:14" hidden="1" x14ac:dyDescent="0.2">
      <c r="C109" s="21" t="s">
        <v>38</v>
      </c>
      <c r="D109" s="24"/>
    </row>
    <row r="110" spans="3:14" hidden="1" x14ac:dyDescent="0.2">
      <c r="C110" s="21" t="s">
        <v>55</v>
      </c>
      <c r="D110" s="23"/>
    </row>
    <row r="111" spans="3:14" hidden="1" x14ac:dyDescent="0.2"/>
    <row r="112" spans="3:14" ht="6.75" hidden="1" customHeight="1" x14ac:dyDescent="0.2"/>
    <row r="113" spans="3:3" ht="15" hidden="1" customHeight="1" x14ac:dyDescent="0.2">
      <c r="C113" s="25" t="s">
        <v>29</v>
      </c>
    </row>
    <row r="114" spans="3:3" ht="18.75" hidden="1" customHeight="1" x14ac:dyDescent="0.2">
      <c r="C114" s="25" t="s">
        <v>32</v>
      </c>
    </row>
    <row r="115" spans="3:3" ht="15" hidden="1" customHeight="1" x14ac:dyDescent="0.2">
      <c r="C115" s="25" t="s">
        <v>40</v>
      </c>
    </row>
    <row r="116" spans="3:3" ht="11.25" hidden="1" customHeight="1" x14ac:dyDescent="0.2">
      <c r="C116" s="25" t="s">
        <v>30</v>
      </c>
    </row>
    <row r="117" spans="3:3" ht="16.5" hidden="1" customHeight="1" x14ac:dyDescent="0.2">
      <c r="C117" s="25" t="s">
        <v>31</v>
      </c>
    </row>
    <row r="118" spans="3:3" ht="12" hidden="1" customHeight="1" x14ac:dyDescent="0.2">
      <c r="C118" s="25" t="s">
        <v>33</v>
      </c>
    </row>
    <row r="119" spans="3:3" ht="25.5" hidden="1" customHeight="1" x14ac:dyDescent="0.2">
      <c r="C119" s="25" t="s">
        <v>34</v>
      </c>
    </row>
    <row r="120" spans="3:3" ht="27.75" hidden="1" customHeight="1" x14ac:dyDescent="0.2">
      <c r="C120" s="25" t="s">
        <v>41</v>
      </c>
    </row>
    <row r="121" spans="3:3" ht="36.75" hidden="1" customHeight="1" x14ac:dyDescent="0.2">
      <c r="C121" s="26" t="s">
        <v>42</v>
      </c>
    </row>
    <row r="122" spans="3:3" hidden="1" x14ac:dyDescent="0.2">
      <c r="C122" s="25" t="s">
        <v>43</v>
      </c>
    </row>
    <row r="123" spans="3:3" hidden="1" x14ac:dyDescent="0.2"/>
  </sheetData>
  <mergeCells count="83">
    <mergeCell ref="D24:F24"/>
    <mergeCell ref="G24:I24"/>
    <mergeCell ref="J24:L24"/>
    <mergeCell ref="M24:O24"/>
    <mergeCell ref="D25:F25"/>
    <mergeCell ref="G25:I25"/>
    <mergeCell ref="J25:L25"/>
    <mergeCell ref="M25:O25"/>
    <mergeCell ref="J27:L27"/>
    <mergeCell ref="J28:L28"/>
    <mergeCell ref="M26:O26"/>
    <mergeCell ref="M27:O27"/>
    <mergeCell ref="P24:Q24"/>
    <mergeCell ref="P25:Q25"/>
    <mergeCell ref="B5:R5"/>
    <mergeCell ref="C23:Q23"/>
    <mergeCell ref="K12:L12"/>
    <mergeCell ref="K13:L14"/>
    <mergeCell ref="C16:C18"/>
    <mergeCell ref="F18:G18"/>
    <mergeCell ref="G13:H14"/>
    <mergeCell ref="I13:J14"/>
    <mergeCell ref="D16:E16"/>
    <mergeCell ref="D17:E17"/>
    <mergeCell ref="I12:J12"/>
    <mergeCell ref="D18:E18"/>
    <mergeCell ref="F16:G16"/>
    <mergeCell ref="F17:G17"/>
    <mergeCell ref="C13:D14"/>
    <mergeCell ref="E13:F14"/>
    <mergeCell ref="C7:Q7"/>
    <mergeCell ref="M103:N103"/>
    <mergeCell ref="M98:N98"/>
    <mergeCell ref="M99:N99"/>
    <mergeCell ref="M100:N100"/>
    <mergeCell ref="M101:N101"/>
    <mergeCell ref="M102:N102"/>
    <mergeCell ref="D8:I8"/>
    <mergeCell ref="M96:N96"/>
    <mergeCell ref="M97:N97"/>
    <mergeCell ref="K44:Q44"/>
    <mergeCell ref="C42:J42"/>
    <mergeCell ref="K42:Q42"/>
    <mergeCell ref="E45:J45"/>
    <mergeCell ref="I31:Q31"/>
    <mergeCell ref="P26:Q26"/>
    <mergeCell ref="K45:Q45"/>
    <mergeCell ref="E46:J46"/>
    <mergeCell ref="K46:Q46"/>
    <mergeCell ref="E47:J47"/>
    <mergeCell ref="K47:Q47"/>
    <mergeCell ref="E44:J44"/>
    <mergeCell ref="G12:H12"/>
    <mergeCell ref="B20:R20"/>
    <mergeCell ref="C12:D12"/>
    <mergeCell ref="M28:O28"/>
    <mergeCell ref="E12:F12"/>
    <mergeCell ref="P27:Q27"/>
    <mergeCell ref="P28:Q28"/>
    <mergeCell ref="E43:J43"/>
    <mergeCell ref="D26:F26"/>
    <mergeCell ref="D27:F27"/>
    <mergeCell ref="D28:F28"/>
    <mergeCell ref="G26:I26"/>
    <mergeCell ref="G27:I27"/>
    <mergeCell ref="G28:I28"/>
    <mergeCell ref="J26:L26"/>
    <mergeCell ref="E2:N4"/>
    <mergeCell ref="M12:O12"/>
    <mergeCell ref="M13:O14"/>
    <mergeCell ref="P12:Q12"/>
    <mergeCell ref="P13:Q14"/>
    <mergeCell ref="O2:R2"/>
    <mergeCell ref="O3:R3"/>
    <mergeCell ref="O4:R4"/>
    <mergeCell ref="J8:K8"/>
    <mergeCell ref="J9:K10"/>
    <mergeCell ref="L9:Q10"/>
    <mergeCell ref="D10:I10"/>
    <mergeCell ref="B2:D4"/>
    <mergeCell ref="B6:R6"/>
    <mergeCell ref="D9:I9"/>
    <mergeCell ref="L8:Q8"/>
  </mergeCells>
  <dataValidations xWindow="715" yWindow="654" count="19">
    <dataValidation type="list" allowBlank="1" showInputMessage="1" showErrorMessage="1" prompt="Seleccione de la lista desplegable, la periodicidad de medición del indicador." sqref="K13:L14">
      <formula1>Periodicidad</formula1>
    </dataValidation>
    <dataValidation allowBlank="1" showInputMessage="1" showErrorMessage="1" prompt="Identifique el cargo del Directivo responsable del Proceso." sqref="D9:I9"/>
    <dataValidation allowBlank="1" showInputMessage="1" showErrorMessage="1" prompt="Identifique el cargo y dependencia del servidor responsable de  reportar y análisis del indicador (solamente se registra el servidor que consolida la información final)." sqref="D10:I10"/>
    <dataValidation allowBlank="1" showInputMessage="1" showErrorMessage="1" prompt="Realice una breve descripción de que pretende medir el indicador." sqref="L9:Q10"/>
    <dataValidation allowBlank="1" showInputMessage="1" showErrorMessage="1" prompt="Fórmula matemática utilizada para medir el indicador." sqref="C13"/>
    <dataValidation allowBlank="1" showInputMessage="1" showErrorMessage="1" prompt="Magnitud o relación de magnitudes que se referencia para la medición. _x000a_Ejemplo: Porcentaje, Minutos,  Pesos, Unidad o (Unidad/Año)" sqref="G13:H14"/>
    <dataValidation type="list" allowBlank="1" showInputMessage="1" showErrorMessage="1" prompt="Seleccione de la lista desplegable el tipo de indicador (eficacia: lograr el cumplimiento de las actividades, eficiencia: adecuado uso de los recursos Vs resultados o efectividad: uso eficiente de recursos para el logro de los objetivos) " sqref="I13:J14">
      <formula1>Tipo_indicador</formula1>
    </dataValidation>
    <dataValidation allowBlank="1" showInputMessage="1" showErrorMessage="1" prompt="Identifique la fuente de información usada para el reporte del indicador." sqref="M13"/>
    <dataValidation allowBlank="1" showInputMessage="1" showErrorMessage="1" prompt="Identifique el(los) valor(es)  los valores máximos o mínimos de este rango de gestión. Tenga en cuenta que la meta definida para el indicador no puede estar en el rango bajo. " sqref="F18:G18"/>
    <dataValidation allowBlank="1" showInputMessage="1" showErrorMessage="1" prompt="Valor que se espera alcance el Indicador" sqref="D25 G25 J25 M25 P25"/>
    <dataValidation allowBlank="1" showInputMessage="1" showErrorMessage="1" prompt="Identifique el valor registrado en el numerador de la fórmula de cálculo" sqref="G26 J26 D26 P26:P27 M26"/>
    <dataValidation allowBlank="1" showInputMessage="1" showErrorMessage="1" prompt="Identifique el valor registrado en el denominador de la fórmula de cálculo" sqref="D27 G27 J27 M27"/>
    <dataValidation allowBlank="1" showInputMessage="1" showErrorMessage="1" prompt="Identifique el resultado del indicador en la medición desarrollada" sqref="D28 P28 G28 J28 M28"/>
    <dataValidation allowBlank="1" showInputMessage="1" showErrorMessage="1" prompt="Realice un pequeño análisis, acerca del cumplimiento o incumplimiento del indicador, identificando los factores que fueron relevantes en el resultado del indicador." sqref="C44:C47 E44:J47"/>
    <dataValidation type="list" allowBlank="1" showInputMessage="1" showErrorMessage="1" sqref="D8:I8">
      <formula1>$C$96:$C$110</formula1>
    </dataValidation>
    <dataValidation allowBlank="1" showInputMessage="1" showErrorMessage="1" prompt="Es el diagnóstico inicial o la medición realizada al comienzo que sirve como marco de referencia para el cálculo de avance del indicador. _x000a_Cuando no se tenga se indica &quot;No aplica&quot;" sqref="E13:F14"/>
    <dataValidation allowBlank="1" showInputMessage="1" showErrorMessage="1" prompt="Establezca el nombre del indicador" sqref="L8:Q8"/>
    <dataValidation allowBlank="1" showInputMessage="1" showErrorMessage="1" prompt="Identifique el(los) valor(es)  los valores máximos o mínimos de este rango de gestión." sqref="F16:G17"/>
    <dataValidation type="list" allowBlank="1" showInputMessage="1" showErrorMessage="1" prompt="Selecione de la lista desplegable la tendencia esperada" sqref="P13:Q14">
      <formula1>$J$96:$J$100</formula1>
    </dataValidation>
  </dataValidations>
  <hyperlinks>
    <hyperlink ref="C8" location="'INSTRUCTIVO '!D10" display="Proceso :"/>
    <hyperlink ref="C9" location="'INSTRUCTIVO '!A1" display="Responsables: "/>
    <hyperlink ref="J9" location="'INSTRUCTIVO '!A1" display="Objetivo del Indicador"/>
    <hyperlink ref="C10" location="'INSTRUCTIVO '!A1" display="Responsable de la Medición "/>
  </hyperlinks>
  <printOptions horizontalCentered="1" verticalCentered="1"/>
  <pageMargins left="0" right="0" top="0" bottom="0.55118110236220474" header="0.19685039370078741" footer="0.31496062992125984"/>
  <pageSetup scale="61" orientation="landscape" r:id="rId1"/>
  <headerFooter>
    <oddFooter>&amp;R&amp;"Arial Narrow,Normal"&amp;8&amp;P de &amp;N</oddFooter>
  </headerFooter>
  <ignoredErrors>
    <ignoredError sqref="P26:P27"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Comisiones</vt:lpstr>
      <vt:lpstr>Comisiones!Área_de_impresión</vt:lpstr>
      <vt:lpstr>Fuente_indicador</vt:lpstr>
      <vt:lpstr>Periodicidad</vt:lpstr>
      <vt:lpstr>Comisiones!Tipo_indicador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Concejo</dc:creator>
  <cp:lastModifiedBy>ANDERSON LUNA MERCADO</cp:lastModifiedBy>
  <cp:lastPrinted>2014-02-18T15:51:38Z</cp:lastPrinted>
  <dcterms:created xsi:type="dcterms:W3CDTF">2013-03-27T13:59:56Z</dcterms:created>
  <dcterms:modified xsi:type="dcterms:W3CDTF">2024-12-18T12:26:59Z</dcterms:modified>
</cp:coreProperties>
</file>